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6530" windowHeight="94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250" i="1" l="1"/>
  <c r="I250" i="1"/>
  <c r="D250" i="1"/>
  <c r="E250" i="1"/>
  <c r="F250" i="1"/>
  <c r="G250" i="1"/>
  <c r="H250" i="1"/>
  <c r="H240" i="1" l="1"/>
  <c r="G240" i="1"/>
  <c r="F240" i="1"/>
  <c r="E240" i="1"/>
  <c r="J240" i="1" s="1"/>
  <c r="D240" i="1"/>
  <c r="J239" i="1"/>
  <c r="I239" i="1"/>
  <c r="J238" i="1"/>
  <c r="I238" i="1"/>
  <c r="J237" i="1"/>
  <c r="I237" i="1"/>
  <c r="J236" i="1"/>
  <c r="I236" i="1"/>
  <c r="J235" i="1"/>
  <c r="I235" i="1"/>
  <c r="I240" i="1" l="1"/>
  <c r="D90" i="1"/>
  <c r="E90" i="1"/>
  <c r="F90" i="1"/>
  <c r="G90" i="1"/>
  <c r="H90" i="1"/>
  <c r="J190" i="1"/>
  <c r="I190" i="1"/>
  <c r="J49" i="1" l="1"/>
  <c r="I49" i="1"/>
  <c r="J29" i="1" l="1"/>
  <c r="I29" i="1"/>
  <c r="H29" i="1"/>
  <c r="G29" i="1"/>
  <c r="F29" i="1"/>
  <c r="E29" i="1"/>
  <c r="D29" i="1"/>
</calcChain>
</file>

<file path=xl/sharedStrings.xml><?xml version="1.0" encoding="utf-8"?>
<sst xmlns="http://schemas.openxmlformats.org/spreadsheetml/2006/main" count="531" uniqueCount="173">
  <si>
    <t>Школа</t>
  </si>
  <si>
    <t>класс</t>
  </si>
  <si>
    <t>ФИО учителя</t>
  </si>
  <si>
    <t>количество  выполнявших</t>
  </si>
  <si>
    <t>из них  выполнявшие на</t>
  </si>
  <si>
    <t>успеваемость %</t>
  </si>
  <si>
    <t>качество %</t>
  </si>
  <si>
    <t>"5"</t>
  </si>
  <si>
    <t>"4"</t>
  </si>
  <si>
    <t>"3"</t>
  </si>
  <si>
    <t>"2"</t>
  </si>
  <si>
    <t>Итого</t>
  </si>
  <si>
    <t xml:space="preserve">Анализ контрольных работ по русскому языку. </t>
  </si>
  <si>
    <t>Мичанская  СОШ</t>
  </si>
  <si>
    <t>Мустафина Фардия Махияновна</t>
  </si>
  <si>
    <t>Ибрагимова Сумбуля Миннегалиевна</t>
  </si>
  <si>
    <t>Ситдикова Равия Рафаэлевна</t>
  </si>
  <si>
    <t>МБОУ "Кильдебякская СОШ"</t>
  </si>
  <si>
    <t>Харматуллина Ризаля Зуфаровна</t>
  </si>
  <si>
    <t>-</t>
  </si>
  <si>
    <t>Хилалутдинова Мунира Солтанбаковна</t>
  </si>
  <si>
    <t>МБОУ "Верхнесиметская СОШ"</t>
  </si>
  <si>
    <t>Загриева Фирауза Хатимовна</t>
  </si>
  <si>
    <t>Ситдиков Азиз Хамидович</t>
  </si>
  <si>
    <t>Нижнешитцинская СОШ</t>
  </si>
  <si>
    <t>Шарифуллина Г.А.</t>
  </si>
  <si>
    <t>Хамидуллина А.Р.</t>
  </si>
  <si>
    <t>Шикшинская СОШ</t>
  </si>
  <si>
    <t>Габдулхакова Миляуша Рамилевна</t>
  </si>
  <si>
    <t>Хазеева Лейсан Хайдаровна</t>
  </si>
  <si>
    <t>МБОУ"Большекибячинская СОШ"</t>
  </si>
  <si>
    <t>Сайфеева Резеда Вакифовна</t>
  </si>
  <si>
    <t>Закирова Рамзия Галиахметовна</t>
  </si>
  <si>
    <t>Измайлова Гюзелия Мансуровна</t>
  </si>
  <si>
    <t xml:space="preserve">Сатышевская СОШ </t>
  </si>
  <si>
    <t>Гильмутдинова Д.Г.</t>
  </si>
  <si>
    <t>Харисова Г.М.</t>
  </si>
  <si>
    <t>Завод-Ныртинская СОШ</t>
  </si>
  <si>
    <t>Фархиева Гульназ Ильшатовна</t>
  </si>
  <si>
    <t>Миннегалиева Сания Накиповна</t>
  </si>
  <si>
    <t>Хафизова Рушания Халиловна</t>
  </si>
  <si>
    <t>Тимершикская  СОШ</t>
  </si>
  <si>
    <t>Валиева Г.Р.</t>
  </si>
  <si>
    <t>7А</t>
  </si>
  <si>
    <t>Хазиева А.Г.</t>
  </si>
  <si>
    <t>7Б</t>
  </si>
  <si>
    <t>Евлаштауская СОШ</t>
  </si>
  <si>
    <t>Б.Шинарская СОШ</t>
  </si>
  <si>
    <t>Хузиахметова Чулпан Галинуровна</t>
  </si>
  <si>
    <t>Нурисламова Гульшат Назиповна</t>
  </si>
  <si>
    <t>Касимова Аниса Нурулловна</t>
  </si>
  <si>
    <t>Корсабашская СОШ</t>
  </si>
  <si>
    <t>МБОУ "Юлбатская СОШ"</t>
  </si>
  <si>
    <t xml:space="preserve">Сафина Рамзия Габдулбаровна </t>
  </si>
  <si>
    <t xml:space="preserve">Галявиева Миляуша Мидхатовна </t>
  </si>
  <si>
    <t>МБОУ "Лесхозская СОШ</t>
  </si>
  <si>
    <t>Анисимова Чулпан Ильдусовна</t>
  </si>
  <si>
    <t>Зиннатуллина Айгуль Салиховна</t>
  </si>
  <si>
    <t>МБОУ "СОШ-интернат для одаренных детей"</t>
  </si>
  <si>
    <t>Байкеева Гульнур Габделгазизовна</t>
  </si>
  <si>
    <t>Шакирова Наиля Накиповна</t>
  </si>
  <si>
    <t>МБОУ " Сабабашская ООШ</t>
  </si>
  <si>
    <t>Халилова Венера Сунгатулловна</t>
  </si>
  <si>
    <t>Хабибуллина Лилия Рафаеловна</t>
  </si>
  <si>
    <t xml:space="preserve">    Школа</t>
  </si>
  <si>
    <t xml:space="preserve">     Класс</t>
  </si>
  <si>
    <t>Количество выполнявших</t>
  </si>
  <si>
    <t xml:space="preserve">      «5»</t>
  </si>
  <si>
    <t xml:space="preserve">         «4»</t>
  </si>
  <si>
    <t xml:space="preserve">       «3»</t>
  </si>
  <si>
    <t xml:space="preserve">        «2»</t>
  </si>
  <si>
    <t>МБОУ «Большеарташская ООШ»</t>
  </si>
  <si>
    <t>Миннебаева Г.С.</t>
  </si>
  <si>
    <t>Анализ контрольных работ по русскому языку.</t>
  </si>
  <si>
    <t>5б</t>
  </si>
  <si>
    <t>Хайруллина Л.С.</t>
  </si>
  <si>
    <t>МБОУ "Гимназия п.г.т. Б.Сабы Сабинского муниципального района РТ""</t>
  </si>
  <si>
    <t>5а</t>
  </si>
  <si>
    <t>Набиуллина Г.Н.,Хайруллина Л.С.</t>
  </si>
  <si>
    <t>5в</t>
  </si>
  <si>
    <t>Исынбаева А.А.</t>
  </si>
  <si>
    <t>5г</t>
  </si>
  <si>
    <t>Набиуллина Г.Н</t>
  </si>
  <si>
    <t>5д</t>
  </si>
  <si>
    <t>Гатауллина Р.А</t>
  </si>
  <si>
    <t>6а</t>
  </si>
  <si>
    <t>6б</t>
  </si>
  <si>
    <t>Абдуллина Г.Н.</t>
  </si>
  <si>
    <t>6в</t>
  </si>
  <si>
    <t>Гатауллина Р.А.</t>
  </si>
  <si>
    <t>6г</t>
  </si>
  <si>
    <t>7а</t>
  </si>
  <si>
    <t>Бариева М.М.,Абдуллина Г.Н.</t>
  </si>
  <si>
    <t>7б</t>
  </si>
  <si>
    <t>Бариева М.М.,Исынбаева А.А.</t>
  </si>
  <si>
    <t>7в</t>
  </si>
  <si>
    <t>Миннебаева А.Х.</t>
  </si>
  <si>
    <t>7г</t>
  </si>
  <si>
    <t>Сахабетдинова В.М.</t>
  </si>
  <si>
    <t>8а</t>
  </si>
  <si>
    <t>8б</t>
  </si>
  <si>
    <t>8в</t>
  </si>
  <si>
    <t>8г</t>
  </si>
  <si>
    <t>10а</t>
  </si>
  <si>
    <t>10б</t>
  </si>
  <si>
    <t>10в</t>
  </si>
  <si>
    <t>Икшурминская КШИ</t>
  </si>
  <si>
    <t>Гайнутдинова Г.К.</t>
  </si>
  <si>
    <t>Ибрагимова Г.Я., Мустафина Л.Б.</t>
  </si>
  <si>
    <t>Яковлева Л.Ф., Гайнутдинова Г.К.</t>
  </si>
  <si>
    <t>Ибрагимова Г.Я.</t>
  </si>
  <si>
    <t>Яковлева Л.Ф.</t>
  </si>
  <si>
    <t>МБОУ "Шеморданский лицей"</t>
  </si>
  <si>
    <t>Сайфутдинова Э.Г.(5а)</t>
  </si>
  <si>
    <t>5 (6)</t>
  </si>
  <si>
    <t xml:space="preserve"> Галиахметова Л.Н.(5б)</t>
  </si>
  <si>
    <t>24 (24)</t>
  </si>
  <si>
    <t xml:space="preserve"> Габтрахманова Ф.Х (5в)</t>
  </si>
  <si>
    <t>18 (20)</t>
  </si>
  <si>
    <t>Шайхова Л.А.(5г)</t>
  </si>
  <si>
    <t>23 (23)</t>
  </si>
  <si>
    <t>70 (73)</t>
  </si>
  <si>
    <t>Лутфуллина Л.И.(6а)</t>
  </si>
  <si>
    <t>7 (7)</t>
  </si>
  <si>
    <t>Сайфутдинова Э.Г. (6б)</t>
  </si>
  <si>
    <t>18 (18)</t>
  </si>
  <si>
    <t>Лутфуллина Л.И.(6в)</t>
  </si>
  <si>
    <t>19 (21)</t>
  </si>
  <si>
    <t>Батыршина Н.З. (6г)</t>
  </si>
  <si>
    <t>17 (19)</t>
  </si>
  <si>
    <t>Батыршина Н.З. (6д)</t>
  </si>
  <si>
    <t>15 (16)</t>
  </si>
  <si>
    <t>76 (81)</t>
  </si>
  <si>
    <t>Галиахметова Л.Н.(7а)</t>
  </si>
  <si>
    <t>8 (9)</t>
  </si>
  <si>
    <t>Шайхова Л.А. (7б)</t>
  </si>
  <si>
    <t>17 (21)</t>
  </si>
  <si>
    <t>Галиахметова Л.Н.(7в)</t>
  </si>
  <si>
    <t>21 (23)</t>
  </si>
  <si>
    <t>Шайхова Л.А. (7г)</t>
  </si>
  <si>
    <t>19 (20)</t>
  </si>
  <si>
    <t>65 (73)</t>
  </si>
  <si>
    <t>Лутфуллина Л.И. (8а)</t>
  </si>
  <si>
    <t>8 (8)</t>
  </si>
  <si>
    <t>Садыйкова Л.Р. (8б)</t>
  </si>
  <si>
    <t>16 (20)</t>
  </si>
  <si>
    <t>Гимадиева Г.К. (8в)</t>
  </si>
  <si>
    <t>21 (22)</t>
  </si>
  <si>
    <t>Садыйкова Л.Р. (8г)</t>
  </si>
  <si>
    <t>20 (21)</t>
  </si>
  <si>
    <t>65 (71)</t>
  </si>
  <si>
    <t>Лутфуллина Л.И.(10а)</t>
  </si>
  <si>
    <t>7 (8)</t>
  </si>
  <si>
    <t>Сайфутдинова Э.Г. (10б)</t>
  </si>
  <si>
    <t>8 (10)</t>
  </si>
  <si>
    <t>Садыйкова Л.Р. (10в)</t>
  </si>
  <si>
    <t>20 (20)</t>
  </si>
  <si>
    <t>35 (38)</t>
  </si>
  <si>
    <t>311 (336)</t>
  </si>
  <si>
    <t>Абдуллина Г.Н.,Имамутдинова Р.А.</t>
  </si>
  <si>
    <t>Гатауллина Р.А,Имамутдинова Р.А.</t>
  </si>
  <si>
    <t>МБОУ "Изминская СОШ"</t>
  </si>
  <si>
    <t>Тимергалиева Алсу Накифовна</t>
  </si>
  <si>
    <t>Каюмова Нурия Юнусовна</t>
  </si>
  <si>
    <t>МБОУ "Иштуганская СОШ"</t>
  </si>
  <si>
    <t>Иванова Эльмира Хуснулловна</t>
  </si>
  <si>
    <t>Макарова Марина Владимировна</t>
  </si>
  <si>
    <t>Игнатьева Светлана Анатольевна</t>
  </si>
  <si>
    <t xml:space="preserve">         Из них выполнявшие на</t>
  </si>
  <si>
    <t>Ахметова Светлана Владиковна</t>
  </si>
  <si>
    <t>Усманова Шамсенур Гаязовна</t>
  </si>
  <si>
    <t>Аскарова Зульфия Рашатовна</t>
  </si>
  <si>
    <t>Акбирова Венера Фаизовна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</si>
</sst>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1" xfId="1" applyBorder="1" applyAlignment="1">
      <alignment wrapText="1"/>
    </xf>
    <xf numFmtId="0" fontId="1" fillId="0" borderId="1" xfId="1" applyBorder="1" applyAlignment="1">
      <alignment horizontal="center" wrapText="1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" fillId="0" borderId="1" xfId="1" applyBorder="1" applyAlignment="1">
      <alignment wrapText="1"/>
    </xf>
    <xf numFmtId="0" fontId="1" fillId="0" borderId="1" xfId="1" applyBorder="1" applyAlignment="1">
      <alignment horizontal="center" wrapText="1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center" wrapText="1"/>
    </xf>
    <xf numFmtId="0" fontId="1" fillId="0" borderId="1" xfId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7" xfId="0" applyBorder="1"/>
    <xf numFmtId="9" fontId="2" fillId="0" borderId="1" xfId="1" applyNumberFormat="1" applyFont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9" fontId="1" fillId="0" borderId="4" xfId="1" applyNumberFormat="1" applyBorder="1" applyAlignment="1">
      <alignment horizontal="center" wrapText="1"/>
    </xf>
    <xf numFmtId="9" fontId="1" fillId="0" borderId="4" xfId="1" applyNumberFormat="1" applyBorder="1" applyAlignment="1">
      <alignment horizontal="center" vertical="center" wrapText="1"/>
    </xf>
    <xf numFmtId="9" fontId="1" fillId="0" borderId="1" xfId="1" applyNumberFormat="1" applyBorder="1" applyAlignment="1">
      <alignment horizontal="center" wrapText="1"/>
    </xf>
    <xf numFmtId="10" fontId="1" fillId="0" borderId="1" xfId="1" applyNumberFormat="1" applyBorder="1" applyAlignment="1">
      <alignment horizontal="center" wrapText="1"/>
    </xf>
    <xf numFmtId="0" fontId="1" fillId="0" borderId="1" xfId="1" applyBorder="1" applyAlignment="1">
      <alignment horizontal="left" wrapText="1"/>
    </xf>
    <xf numFmtId="0" fontId="1" fillId="0" borderId="1" xfId="1" applyBorder="1" applyAlignment="1">
      <alignment horizontal="center" vertical="center" wrapText="1"/>
    </xf>
    <xf numFmtId="0" fontId="1" fillId="0" borderId="4" xfId="1" applyBorder="1" applyAlignment="1">
      <alignment horizontal="left" wrapText="1"/>
    </xf>
    <xf numFmtId="0" fontId="1" fillId="0" borderId="1" xfId="1" applyBorder="1" applyAlignment="1">
      <alignment horizont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9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1" fillId="0" borderId="1" xfId="1" applyBorder="1" applyAlignment="1">
      <alignment horizontal="center" wrapText="1"/>
    </xf>
    <xf numFmtId="1" fontId="1" fillId="0" borderId="1" xfId="1" applyNumberFormat="1" applyBorder="1" applyAlignment="1">
      <alignment horizont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2" fillId="0" borderId="8" xfId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2" fillId="0" borderId="7" xfId="1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9" fontId="3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 vertical="top" wrapText="1"/>
    </xf>
    <xf numFmtId="1" fontId="2" fillId="0" borderId="1" xfId="1" applyNumberFormat="1" applyFont="1" applyBorder="1" applyAlignment="1">
      <alignment horizontal="center" wrapText="1"/>
    </xf>
    <xf numFmtId="0" fontId="3" fillId="0" borderId="4" xfId="0" applyFont="1" applyBorder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2" fillId="0" borderId="4" xfId="1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0"/>
  <sheetViews>
    <sheetView tabSelected="1" topLeftCell="A250" workbookViewId="0">
      <selection activeCell="A162" sqref="A162:A165"/>
    </sheetView>
  </sheetViews>
  <sheetFormatPr defaultRowHeight="15" x14ac:dyDescent="0.25"/>
  <cols>
    <col min="2" max="2" width="7.28515625" customWidth="1"/>
    <col min="3" max="3" width="32.85546875" customWidth="1"/>
    <col min="4" max="4" width="15.140625" customWidth="1"/>
    <col min="9" max="9" width="16.85546875" customWidth="1"/>
    <col min="10" max="10" width="12" customWidth="1"/>
  </cols>
  <sheetData>
    <row r="1" spans="1:10" ht="28.5" customHeight="1" x14ac:dyDescent="0.25">
      <c r="A1" s="36" t="s">
        <v>12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8.75" customHeight="1" x14ac:dyDescent="0.25">
      <c r="A2" s="53" t="s">
        <v>0</v>
      </c>
      <c r="B2" s="53" t="s">
        <v>1</v>
      </c>
      <c r="C2" s="53" t="s">
        <v>2</v>
      </c>
      <c r="D2" s="53" t="s">
        <v>3</v>
      </c>
      <c r="E2" s="79" t="s">
        <v>4</v>
      </c>
      <c r="F2" s="80"/>
      <c r="G2" s="80"/>
      <c r="H2" s="81"/>
      <c r="I2" s="53" t="s">
        <v>5</v>
      </c>
      <c r="J2" s="53" t="s">
        <v>6</v>
      </c>
    </row>
    <row r="3" spans="1:10" ht="25.5" customHeight="1" x14ac:dyDescent="0.25">
      <c r="A3" s="57"/>
      <c r="B3" s="57"/>
      <c r="C3" s="57"/>
      <c r="D3" s="57"/>
      <c r="E3" s="9" t="s">
        <v>7</v>
      </c>
      <c r="F3" s="9" t="s">
        <v>8</v>
      </c>
      <c r="G3" s="9" t="s">
        <v>9</v>
      </c>
      <c r="H3" s="9" t="s">
        <v>10</v>
      </c>
      <c r="I3" s="57"/>
      <c r="J3" s="57"/>
    </row>
    <row r="4" spans="1:10" x14ac:dyDescent="0.25">
      <c r="A4" s="33" t="s">
        <v>13</v>
      </c>
      <c r="B4" s="2">
        <v>5</v>
      </c>
      <c r="C4" s="1" t="s">
        <v>14</v>
      </c>
      <c r="D4" s="2">
        <v>7</v>
      </c>
      <c r="E4" s="2">
        <v>1</v>
      </c>
      <c r="F4" s="2">
        <v>2</v>
      </c>
      <c r="G4" s="2">
        <v>2</v>
      </c>
      <c r="H4" s="2">
        <v>2</v>
      </c>
      <c r="I4" s="2">
        <v>71</v>
      </c>
      <c r="J4" s="2">
        <v>43</v>
      </c>
    </row>
    <row r="5" spans="1:10" x14ac:dyDescent="0.25">
      <c r="A5" s="34"/>
      <c r="B5" s="2">
        <v>6</v>
      </c>
      <c r="C5" s="1" t="s">
        <v>14</v>
      </c>
      <c r="D5" s="2">
        <v>6</v>
      </c>
      <c r="E5" s="2">
        <v>3</v>
      </c>
      <c r="F5" s="2">
        <v>0</v>
      </c>
      <c r="G5" s="2">
        <v>3</v>
      </c>
      <c r="H5" s="2">
        <v>0</v>
      </c>
      <c r="I5" s="2">
        <v>100</v>
      </c>
      <c r="J5" s="2">
        <v>50</v>
      </c>
    </row>
    <row r="6" spans="1:10" ht="30" x14ac:dyDescent="0.25">
      <c r="A6" s="34"/>
      <c r="B6" s="2">
        <v>7</v>
      </c>
      <c r="C6" s="1" t="s">
        <v>15</v>
      </c>
      <c r="D6" s="2">
        <v>11</v>
      </c>
      <c r="E6" s="2">
        <v>0</v>
      </c>
      <c r="F6" s="2">
        <v>0</v>
      </c>
      <c r="G6" s="2">
        <v>7</v>
      </c>
      <c r="H6" s="2">
        <v>4</v>
      </c>
      <c r="I6" s="2">
        <v>63</v>
      </c>
      <c r="J6" s="2">
        <v>0</v>
      </c>
    </row>
    <row r="7" spans="1:10" x14ac:dyDescent="0.25">
      <c r="A7" s="34"/>
      <c r="B7" s="2">
        <v>8</v>
      </c>
      <c r="C7" s="1" t="s">
        <v>14</v>
      </c>
      <c r="D7" s="2">
        <v>7</v>
      </c>
      <c r="E7" s="2">
        <v>0</v>
      </c>
      <c r="F7" s="2">
        <v>0</v>
      </c>
      <c r="G7" s="2">
        <v>1</v>
      </c>
      <c r="H7" s="2">
        <v>6</v>
      </c>
      <c r="I7" s="2">
        <v>14</v>
      </c>
      <c r="J7" s="2">
        <v>0</v>
      </c>
    </row>
    <row r="8" spans="1:10" x14ac:dyDescent="0.25">
      <c r="A8" s="35"/>
      <c r="B8" s="2">
        <v>10</v>
      </c>
      <c r="C8" s="1" t="s">
        <v>16</v>
      </c>
      <c r="D8" s="2">
        <v>7</v>
      </c>
      <c r="E8" s="2">
        <v>0</v>
      </c>
      <c r="F8" s="2">
        <v>2</v>
      </c>
      <c r="G8" s="2">
        <v>5</v>
      </c>
      <c r="H8" s="2">
        <v>0</v>
      </c>
      <c r="I8" s="2">
        <v>100</v>
      </c>
      <c r="J8" s="2">
        <v>28</v>
      </c>
    </row>
    <row r="9" spans="1:10" x14ac:dyDescent="0.25">
      <c r="A9" s="3" t="s">
        <v>11</v>
      </c>
      <c r="B9" s="3"/>
      <c r="C9" s="3"/>
      <c r="D9" s="4">
        <v>38</v>
      </c>
      <c r="E9" s="4">
        <v>4</v>
      </c>
      <c r="F9" s="4">
        <v>4</v>
      </c>
      <c r="G9" s="4">
        <v>18</v>
      </c>
      <c r="H9" s="4">
        <v>12</v>
      </c>
      <c r="I9" s="4">
        <v>68</v>
      </c>
      <c r="J9" s="4">
        <v>21</v>
      </c>
    </row>
    <row r="11" spans="1:10" x14ac:dyDescent="0.25">
      <c r="A11" s="36" t="s">
        <v>12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 ht="22.5" customHeight="1" x14ac:dyDescent="0.25">
      <c r="A12" s="53" t="s">
        <v>0</v>
      </c>
      <c r="B12" s="53" t="s">
        <v>1</v>
      </c>
      <c r="C12" s="53" t="s">
        <v>2</v>
      </c>
      <c r="D12" s="53" t="s">
        <v>3</v>
      </c>
      <c r="E12" s="54" t="s">
        <v>4</v>
      </c>
      <c r="F12" s="55"/>
      <c r="G12" s="55"/>
      <c r="H12" s="56"/>
      <c r="I12" s="53" t="s">
        <v>5</v>
      </c>
      <c r="J12" s="33" t="s">
        <v>6</v>
      </c>
    </row>
    <row r="13" spans="1:10" ht="25.5" customHeight="1" x14ac:dyDescent="0.25">
      <c r="A13" s="57"/>
      <c r="B13" s="57"/>
      <c r="C13" s="57"/>
      <c r="D13" s="57"/>
      <c r="E13" s="9" t="s">
        <v>7</v>
      </c>
      <c r="F13" s="9" t="s">
        <v>8</v>
      </c>
      <c r="G13" s="9" t="s">
        <v>9</v>
      </c>
      <c r="H13" s="9" t="s">
        <v>10</v>
      </c>
      <c r="I13" s="57"/>
      <c r="J13" s="35"/>
    </row>
    <row r="14" spans="1:10" x14ac:dyDescent="0.25">
      <c r="A14" s="33" t="s">
        <v>17</v>
      </c>
      <c r="B14" s="7">
        <v>5</v>
      </c>
      <c r="C14" s="6" t="s">
        <v>18</v>
      </c>
      <c r="D14" s="7">
        <v>10</v>
      </c>
      <c r="E14" s="7">
        <v>3</v>
      </c>
      <c r="F14" s="7">
        <v>5</v>
      </c>
      <c r="G14" s="7">
        <v>2</v>
      </c>
      <c r="H14" s="7" t="s">
        <v>19</v>
      </c>
      <c r="I14" s="7">
        <v>100</v>
      </c>
      <c r="J14" s="7">
        <v>80</v>
      </c>
    </row>
    <row r="15" spans="1:10" ht="30" x14ac:dyDescent="0.25">
      <c r="A15" s="34"/>
      <c r="B15" s="7">
        <v>6</v>
      </c>
      <c r="C15" s="6" t="s">
        <v>20</v>
      </c>
      <c r="D15" s="7">
        <v>4</v>
      </c>
      <c r="E15" s="7">
        <v>1</v>
      </c>
      <c r="F15" s="7">
        <v>2</v>
      </c>
      <c r="G15" s="7">
        <v>1</v>
      </c>
      <c r="H15" s="7" t="s">
        <v>19</v>
      </c>
      <c r="I15" s="7">
        <v>100</v>
      </c>
      <c r="J15" s="7">
        <v>75</v>
      </c>
    </row>
    <row r="16" spans="1:10" ht="30" x14ac:dyDescent="0.25">
      <c r="A16" s="34"/>
      <c r="B16" s="7">
        <v>7</v>
      </c>
      <c r="C16" s="6" t="s">
        <v>20</v>
      </c>
      <c r="D16" s="7">
        <v>6</v>
      </c>
      <c r="E16" s="7">
        <v>3</v>
      </c>
      <c r="F16" s="7">
        <v>1</v>
      </c>
      <c r="G16" s="7">
        <v>2</v>
      </c>
      <c r="H16" s="7" t="s">
        <v>19</v>
      </c>
      <c r="I16" s="7">
        <v>100</v>
      </c>
      <c r="J16" s="7">
        <v>67</v>
      </c>
    </row>
    <row r="17" spans="1:10" x14ac:dyDescent="0.25">
      <c r="A17" s="34"/>
      <c r="B17" s="7">
        <v>8</v>
      </c>
      <c r="C17" s="6" t="s">
        <v>18</v>
      </c>
      <c r="D17" s="7">
        <v>12</v>
      </c>
      <c r="E17" s="7">
        <v>1</v>
      </c>
      <c r="F17" s="7">
        <v>2</v>
      </c>
      <c r="G17" s="7">
        <v>3</v>
      </c>
      <c r="H17" s="7">
        <v>6</v>
      </c>
      <c r="I17" s="7">
        <v>50</v>
      </c>
      <c r="J17" s="7">
        <v>25</v>
      </c>
    </row>
    <row r="18" spans="1:10" ht="30" x14ac:dyDescent="0.25">
      <c r="A18" s="35"/>
      <c r="B18" s="7">
        <v>10</v>
      </c>
      <c r="C18" s="6" t="s">
        <v>20</v>
      </c>
      <c r="D18" s="7">
        <v>4</v>
      </c>
      <c r="E18" s="7" t="s">
        <v>19</v>
      </c>
      <c r="F18" s="7">
        <v>2</v>
      </c>
      <c r="G18" s="7">
        <v>2</v>
      </c>
      <c r="H18" s="7" t="s">
        <v>19</v>
      </c>
      <c r="I18" s="7">
        <v>100</v>
      </c>
      <c r="J18" s="7">
        <v>50</v>
      </c>
    </row>
    <row r="19" spans="1:10" x14ac:dyDescent="0.25">
      <c r="A19" s="8" t="s">
        <v>11</v>
      </c>
      <c r="B19" s="8"/>
      <c r="C19" s="8"/>
      <c r="D19" s="9">
        <v>36</v>
      </c>
      <c r="E19" s="9">
        <v>8</v>
      </c>
      <c r="F19" s="9">
        <v>12</v>
      </c>
      <c r="G19" s="9">
        <v>10</v>
      </c>
      <c r="H19" s="9">
        <v>6</v>
      </c>
      <c r="I19" s="9">
        <v>83.3</v>
      </c>
      <c r="J19" s="9">
        <v>55.6</v>
      </c>
    </row>
    <row r="21" spans="1:10" x14ac:dyDescent="0.25">
      <c r="A21" s="36" t="s">
        <v>12</v>
      </c>
      <c r="B21" s="36"/>
      <c r="C21" s="36"/>
      <c r="D21" s="36"/>
      <c r="E21" s="36"/>
      <c r="F21" s="36"/>
      <c r="G21" s="36"/>
      <c r="H21" s="36"/>
      <c r="I21" s="36"/>
      <c r="J21" s="36"/>
    </row>
    <row r="22" spans="1:10" ht="18" customHeight="1" x14ac:dyDescent="0.25">
      <c r="A22" s="53" t="s">
        <v>0</v>
      </c>
      <c r="B22" s="53" t="s">
        <v>1</v>
      </c>
      <c r="C22" s="53" t="s">
        <v>2</v>
      </c>
      <c r="D22" s="53" t="s">
        <v>3</v>
      </c>
      <c r="E22" s="54" t="s">
        <v>4</v>
      </c>
      <c r="F22" s="55"/>
      <c r="G22" s="55"/>
      <c r="H22" s="56"/>
      <c r="I22" s="53" t="s">
        <v>5</v>
      </c>
      <c r="J22" s="33" t="s">
        <v>6</v>
      </c>
    </row>
    <row r="23" spans="1:10" x14ac:dyDescent="0.25">
      <c r="A23" s="57"/>
      <c r="B23" s="57"/>
      <c r="C23" s="57"/>
      <c r="D23" s="57"/>
      <c r="E23" s="9" t="s">
        <v>7</v>
      </c>
      <c r="F23" s="9" t="s">
        <v>8</v>
      </c>
      <c r="G23" s="9" t="s">
        <v>9</v>
      </c>
      <c r="H23" s="9" t="s">
        <v>10</v>
      </c>
      <c r="I23" s="57"/>
      <c r="J23" s="35"/>
    </row>
    <row r="24" spans="1:10" x14ac:dyDescent="0.25">
      <c r="A24" s="33" t="s">
        <v>21</v>
      </c>
      <c r="B24" s="7">
        <v>5</v>
      </c>
      <c r="C24" s="6" t="s">
        <v>22</v>
      </c>
      <c r="D24" s="7">
        <v>7</v>
      </c>
      <c r="E24" s="7">
        <v>2</v>
      </c>
      <c r="F24" s="7">
        <v>1</v>
      </c>
      <c r="G24" s="7">
        <v>2</v>
      </c>
      <c r="H24" s="7">
        <v>2</v>
      </c>
      <c r="I24" s="7">
        <v>71</v>
      </c>
      <c r="J24" s="7">
        <v>43</v>
      </c>
    </row>
    <row r="25" spans="1:10" x14ac:dyDescent="0.25">
      <c r="A25" s="34"/>
      <c r="B25" s="7">
        <v>6</v>
      </c>
      <c r="C25" s="6" t="s">
        <v>23</v>
      </c>
      <c r="D25" s="7">
        <v>2</v>
      </c>
      <c r="E25" s="7" t="s">
        <v>19</v>
      </c>
      <c r="F25" s="7">
        <v>1</v>
      </c>
      <c r="G25" s="7">
        <v>1</v>
      </c>
      <c r="H25" s="7" t="s">
        <v>19</v>
      </c>
      <c r="I25" s="7">
        <v>100</v>
      </c>
      <c r="J25" s="7">
        <v>50</v>
      </c>
    </row>
    <row r="26" spans="1:10" x14ac:dyDescent="0.25">
      <c r="A26" s="34"/>
      <c r="B26" s="7">
        <v>7</v>
      </c>
      <c r="C26" s="6" t="s">
        <v>22</v>
      </c>
      <c r="D26" s="7">
        <v>17</v>
      </c>
      <c r="E26" s="7" t="s">
        <v>19</v>
      </c>
      <c r="F26" s="7">
        <v>2</v>
      </c>
      <c r="G26" s="7">
        <v>15</v>
      </c>
      <c r="H26" s="7" t="s">
        <v>19</v>
      </c>
      <c r="I26" s="7">
        <v>100</v>
      </c>
      <c r="J26" s="7">
        <v>12</v>
      </c>
    </row>
    <row r="27" spans="1:10" x14ac:dyDescent="0.25">
      <c r="A27" s="34"/>
      <c r="B27" s="7">
        <v>8</v>
      </c>
      <c r="C27" s="6" t="s">
        <v>23</v>
      </c>
      <c r="D27" s="7">
        <v>7</v>
      </c>
      <c r="E27" s="7" t="s">
        <v>19</v>
      </c>
      <c r="F27" s="7">
        <v>1</v>
      </c>
      <c r="G27" s="7">
        <v>1</v>
      </c>
      <c r="H27" s="7">
        <v>5</v>
      </c>
      <c r="I27" s="7">
        <v>28.6</v>
      </c>
      <c r="J27" s="7">
        <v>14.3</v>
      </c>
    </row>
    <row r="28" spans="1:10" x14ac:dyDescent="0.25">
      <c r="A28" s="35"/>
      <c r="B28" s="7">
        <v>10</v>
      </c>
      <c r="C28" s="6" t="s">
        <v>23</v>
      </c>
      <c r="D28" s="7">
        <v>7</v>
      </c>
      <c r="E28" s="7" t="s">
        <v>19</v>
      </c>
      <c r="F28" s="7" t="s">
        <v>19</v>
      </c>
      <c r="G28" s="7" t="s">
        <v>19</v>
      </c>
      <c r="H28" s="7">
        <v>7</v>
      </c>
      <c r="I28" s="7">
        <v>0</v>
      </c>
      <c r="J28" s="7">
        <v>0</v>
      </c>
    </row>
    <row r="29" spans="1:10" x14ac:dyDescent="0.25">
      <c r="A29" s="8" t="s">
        <v>11</v>
      </c>
      <c r="B29" s="8"/>
      <c r="C29" s="8"/>
      <c r="D29" s="9">
        <f>SUM(D24:D28)</f>
        <v>40</v>
      </c>
      <c r="E29" s="9">
        <f>SUM(E24:E28)</f>
        <v>2</v>
      </c>
      <c r="F29" s="9">
        <f>SUM(F24:F28)</f>
        <v>5</v>
      </c>
      <c r="G29" s="9">
        <f>SUM(G24:G28)</f>
        <v>19</v>
      </c>
      <c r="H29" s="9">
        <f>SUM(H24:H28)</f>
        <v>14</v>
      </c>
      <c r="I29" s="9">
        <f>AVERAGE(I24:I28)</f>
        <v>59.92</v>
      </c>
      <c r="J29" s="9">
        <f>AVERAGE(J24:J28)</f>
        <v>23.86</v>
      </c>
    </row>
    <row r="31" spans="1:10" x14ac:dyDescent="0.25">
      <c r="A31" s="36" t="s">
        <v>12</v>
      </c>
      <c r="B31" s="36"/>
      <c r="C31" s="36"/>
      <c r="D31" s="36"/>
      <c r="E31" s="36"/>
      <c r="F31" s="36"/>
      <c r="G31" s="36"/>
      <c r="H31" s="36"/>
      <c r="I31" s="36"/>
      <c r="J31" s="36"/>
    </row>
    <row r="32" spans="1:10" ht="21.75" customHeight="1" x14ac:dyDescent="0.25">
      <c r="A32" s="72" t="s">
        <v>0</v>
      </c>
      <c r="B32" s="72" t="s">
        <v>1</v>
      </c>
      <c r="C32" s="72" t="s">
        <v>2</v>
      </c>
      <c r="D32" s="72" t="s">
        <v>3</v>
      </c>
      <c r="E32" s="54" t="s">
        <v>4</v>
      </c>
      <c r="F32" s="55"/>
      <c r="G32" s="55"/>
      <c r="H32" s="56"/>
      <c r="I32" s="72" t="s">
        <v>5</v>
      </c>
      <c r="J32" s="72" t="s">
        <v>6</v>
      </c>
    </row>
    <row r="33" spans="1:10" ht="23.25" customHeight="1" x14ac:dyDescent="0.25">
      <c r="A33" s="73"/>
      <c r="B33" s="73"/>
      <c r="C33" s="73"/>
      <c r="D33" s="73"/>
      <c r="E33" s="68" t="s">
        <v>7</v>
      </c>
      <c r="F33" s="68" t="s">
        <v>8</v>
      </c>
      <c r="G33" s="68" t="s">
        <v>9</v>
      </c>
      <c r="H33" s="68" t="s">
        <v>10</v>
      </c>
      <c r="I33" s="73"/>
      <c r="J33" s="73"/>
    </row>
    <row r="34" spans="1:10" x14ac:dyDescent="0.25">
      <c r="A34" s="33" t="s">
        <v>24</v>
      </c>
      <c r="B34" s="7">
        <v>5</v>
      </c>
      <c r="C34" s="6" t="s">
        <v>25</v>
      </c>
      <c r="D34" s="7">
        <v>4</v>
      </c>
      <c r="E34" s="7">
        <v>0</v>
      </c>
      <c r="F34" s="7">
        <v>3</v>
      </c>
      <c r="G34" s="7">
        <v>0</v>
      </c>
      <c r="H34" s="7">
        <v>1</v>
      </c>
      <c r="I34" s="7">
        <v>75</v>
      </c>
      <c r="J34" s="7">
        <v>75</v>
      </c>
    </row>
    <row r="35" spans="1:10" x14ac:dyDescent="0.25">
      <c r="A35" s="34"/>
      <c r="B35" s="7">
        <v>6</v>
      </c>
      <c r="C35" s="6" t="s">
        <v>26</v>
      </c>
      <c r="D35" s="7">
        <v>10</v>
      </c>
      <c r="E35" s="7">
        <v>0</v>
      </c>
      <c r="F35" s="7">
        <v>4</v>
      </c>
      <c r="G35" s="7">
        <v>2</v>
      </c>
      <c r="H35" s="7">
        <v>3</v>
      </c>
      <c r="I35" s="7">
        <v>60</v>
      </c>
      <c r="J35" s="7">
        <v>40</v>
      </c>
    </row>
    <row r="36" spans="1:10" x14ac:dyDescent="0.25">
      <c r="A36" s="34"/>
      <c r="B36" s="7">
        <v>7</v>
      </c>
      <c r="C36" s="6" t="s">
        <v>26</v>
      </c>
      <c r="D36" s="7">
        <v>6</v>
      </c>
      <c r="E36" s="7">
        <v>0</v>
      </c>
      <c r="F36" s="7">
        <v>0</v>
      </c>
      <c r="G36" s="7">
        <v>4</v>
      </c>
      <c r="H36" s="7">
        <v>2</v>
      </c>
      <c r="I36" s="7">
        <v>66</v>
      </c>
      <c r="J36" s="7">
        <v>66</v>
      </c>
    </row>
    <row r="37" spans="1:10" x14ac:dyDescent="0.25">
      <c r="A37" s="34"/>
      <c r="B37" s="7">
        <v>8</v>
      </c>
      <c r="C37" s="6" t="s">
        <v>26</v>
      </c>
      <c r="D37" s="7">
        <v>2</v>
      </c>
      <c r="E37" s="7">
        <v>0</v>
      </c>
      <c r="F37" s="7">
        <v>0</v>
      </c>
      <c r="G37" s="7">
        <v>2</v>
      </c>
      <c r="H37" s="7">
        <v>0</v>
      </c>
      <c r="I37" s="7">
        <v>100</v>
      </c>
      <c r="J37" s="7">
        <v>0</v>
      </c>
    </row>
    <row r="38" spans="1:10" x14ac:dyDescent="0.25">
      <c r="A38" s="35"/>
      <c r="B38" s="7">
        <v>10</v>
      </c>
      <c r="C38" s="6" t="s">
        <v>26</v>
      </c>
      <c r="D38" s="7">
        <v>1</v>
      </c>
      <c r="E38" s="7">
        <v>0</v>
      </c>
      <c r="F38" s="7">
        <v>0</v>
      </c>
      <c r="G38" s="7">
        <v>1</v>
      </c>
      <c r="H38" s="7">
        <v>0</v>
      </c>
      <c r="I38" s="7">
        <v>100</v>
      </c>
      <c r="J38" s="7">
        <v>0</v>
      </c>
    </row>
    <row r="39" spans="1:10" x14ac:dyDescent="0.25">
      <c r="A39" s="8" t="s">
        <v>11</v>
      </c>
      <c r="B39" s="8"/>
      <c r="C39" s="8"/>
      <c r="D39" s="9">
        <v>23</v>
      </c>
      <c r="E39" s="9">
        <v>0</v>
      </c>
      <c r="F39" s="9">
        <v>7</v>
      </c>
      <c r="G39" s="9">
        <v>9</v>
      </c>
      <c r="H39" s="9">
        <v>6</v>
      </c>
      <c r="I39" s="9">
        <v>70</v>
      </c>
      <c r="J39" s="9">
        <v>30</v>
      </c>
    </row>
    <row r="41" spans="1:10" x14ac:dyDescent="0.25">
      <c r="A41" s="36" t="s">
        <v>12</v>
      </c>
      <c r="B41" s="36"/>
      <c r="C41" s="36"/>
      <c r="D41" s="36"/>
      <c r="E41" s="36"/>
      <c r="F41" s="36"/>
      <c r="G41" s="36"/>
      <c r="H41" s="36"/>
      <c r="I41" s="36"/>
      <c r="J41" s="36"/>
    </row>
    <row r="42" spans="1:10" ht="26.25" customHeight="1" x14ac:dyDescent="0.25">
      <c r="A42" s="72" t="s">
        <v>0</v>
      </c>
      <c r="B42" s="72" t="s">
        <v>1</v>
      </c>
      <c r="C42" s="72" t="s">
        <v>2</v>
      </c>
      <c r="D42" s="72" t="s">
        <v>3</v>
      </c>
      <c r="E42" s="54" t="s">
        <v>4</v>
      </c>
      <c r="F42" s="55"/>
      <c r="G42" s="55"/>
      <c r="H42" s="56"/>
      <c r="I42" s="72" t="s">
        <v>5</v>
      </c>
      <c r="J42" s="72" t="s">
        <v>6</v>
      </c>
    </row>
    <row r="43" spans="1:10" ht="25.5" customHeight="1" x14ac:dyDescent="0.25">
      <c r="A43" s="73"/>
      <c r="B43" s="73"/>
      <c r="C43" s="73"/>
      <c r="D43" s="73"/>
      <c r="E43" s="68" t="s">
        <v>7</v>
      </c>
      <c r="F43" s="68" t="s">
        <v>8</v>
      </c>
      <c r="G43" s="68" t="s">
        <v>9</v>
      </c>
      <c r="H43" s="68" t="s">
        <v>10</v>
      </c>
      <c r="I43" s="73"/>
      <c r="J43" s="73"/>
    </row>
    <row r="44" spans="1:10" ht="28.5" customHeight="1" x14ac:dyDescent="0.25">
      <c r="A44" s="33" t="s">
        <v>27</v>
      </c>
      <c r="B44" s="7">
        <v>5</v>
      </c>
      <c r="C44" s="10" t="s">
        <v>28</v>
      </c>
      <c r="D44" s="7">
        <v>13</v>
      </c>
      <c r="E44" s="7">
        <v>1</v>
      </c>
      <c r="F44" s="7">
        <v>7</v>
      </c>
      <c r="G44" s="7">
        <v>1</v>
      </c>
      <c r="H44" s="7">
        <v>4</v>
      </c>
      <c r="I44" s="7">
        <v>69</v>
      </c>
      <c r="J44" s="7">
        <v>61.5</v>
      </c>
    </row>
    <row r="45" spans="1:10" x14ac:dyDescent="0.25">
      <c r="A45" s="34"/>
      <c r="B45" s="7">
        <v>6</v>
      </c>
      <c r="C45" s="6" t="s">
        <v>29</v>
      </c>
      <c r="D45" s="7">
        <v>3</v>
      </c>
      <c r="E45" s="7">
        <v>1</v>
      </c>
      <c r="F45" s="7">
        <v>0</v>
      </c>
      <c r="G45" s="7">
        <v>1</v>
      </c>
      <c r="H45" s="7">
        <v>1</v>
      </c>
      <c r="I45" s="7">
        <v>66.599999999999994</v>
      </c>
      <c r="J45" s="7">
        <v>33.299999999999997</v>
      </c>
    </row>
    <row r="46" spans="1:10" x14ac:dyDescent="0.25">
      <c r="A46" s="34"/>
      <c r="B46" s="7">
        <v>7</v>
      </c>
      <c r="C46" s="6" t="s">
        <v>29</v>
      </c>
      <c r="D46" s="7">
        <v>6</v>
      </c>
      <c r="E46" s="7">
        <v>0</v>
      </c>
      <c r="F46" s="7">
        <v>0</v>
      </c>
      <c r="G46" s="7">
        <v>3</v>
      </c>
      <c r="H46" s="7">
        <v>3</v>
      </c>
      <c r="I46" s="7">
        <v>50</v>
      </c>
      <c r="J46" s="7">
        <v>0</v>
      </c>
    </row>
    <row r="47" spans="1:10" x14ac:dyDescent="0.25">
      <c r="A47" s="34"/>
      <c r="B47" s="7">
        <v>8</v>
      </c>
      <c r="C47" s="6" t="s">
        <v>29</v>
      </c>
      <c r="D47" s="7">
        <v>8</v>
      </c>
      <c r="E47" s="7">
        <v>0</v>
      </c>
      <c r="F47" s="7">
        <v>2</v>
      </c>
      <c r="G47" s="7">
        <v>2</v>
      </c>
      <c r="H47" s="7">
        <v>4</v>
      </c>
      <c r="I47" s="7">
        <v>50</v>
      </c>
      <c r="J47" s="7">
        <v>25</v>
      </c>
    </row>
    <row r="48" spans="1:10" ht="30" x14ac:dyDescent="0.25">
      <c r="A48" s="35"/>
      <c r="B48" s="7">
        <v>10</v>
      </c>
      <c r="C48" s="6" t="s">
        <v>28</v>
      </c>
      <c r="D48" s="7">
        <v>2</v>
      </c>
      <c r="E48" s="7">
        <v>0</v>
      </c>
      <c r="F48" s="7">
        <v>0</v>
      </c>
      <c r="G48" s="7">
        <v>2</v>
      </c>
      <c r="H48" s="7">
        <v>0</v>
      </c>
      <c r="I48" s="7">
        <v>100</v>
      </c>
      <c r="J48" s="7">
        <v>0</v>
      </c>
    </row>
    <row r="49" spans="1:10" x14ac:dyDescent="0.25">
      <c r="A49" s="8" t="s">
        <v>11</v>
      </c>
      <c r="B49" s="8"/>
      <c r="C49" s="8"/>
      <c r="D49" s="9">
        <v>32</v>
      </c>
      <c r="E49" s="9">
        <v>2</v>
      </c>
      <c r="F49" s="9">
        <v>9</v>
      </c>
      <c r="G49" s="9">
        <v>9</v>
      </c>
      <c r="H49" s="9">
        <v>12</v>
      </c>
      <c r="I49" s="9">
        <f>AVERAGE(I44,I45,I46,I47,I48)</f>
        <v>67.12</v>
      </c>
      <c r="J49" s="9">
        <f>AVERAGE(J44,J45,J46,J47,J48)</f>
        <v>23.96</v>
      </c>
    </row>
    <row r="51" spans="1:10" x14ac:dyDescent="0.25">
      <c r="A51" s="36" t="s">
        <v>12</v>
      </c>
      <c r="B51" s="36"/>
      <c r="C51" s="36"/>
      <c r="D51" s="36"/>
      <c r="E51" s="36"/>
      <c r="F51" s="36"/>
      <c r="G51" s="36"/>
      <c r="H51" s="36"/>
      <c r="I51" s="36"/>
      <c r="J51" s="36"/>
    </row>
    <row r="52" spans="1:10" ht="31.5" customHeight="1" x14ac:dyDescent="0.25">
      <c r="A52" s="53" t="s">
        <v>0</v>
      </c>
      <c r="B52" s="53" t="s">
        <v>1</v>
      </c>
      <c r="C52" s="53" t="s">
        <v>2</v>
      </c>
      <c r="D52" s="53" t="s">
        <v>3</v>
      </c>
      <c r="E52" s="54" t="s">
        <v>4</v>
      </c>
      <c r="F52" s="55"/>
      <c r="G52" s="55"/>
      <c r="H52" s="56"/>
      <c r="I52" s="53" t="s">
        <v>5</v>
      </c>
      <c r="J52" s="33" t="s">
        <v>6</v>
      </c>
    </row>
    <row r="53" spans="1:10" ht="27" customHeight="1" x14ac:dyDescent="0.25">
      <c r="A53" s="57"/>
      <c r="B53" s="57"/>
      <c r="C53" s="57"/>
      <c r="D53" s="57"/>
      <c r="E53" s="9" t="s">
        <v>7</v>
      </c>
      <c r="F53" s="9" t="s">
        <v>8</v>
      </c>
      <c r="G53" s="9" t="s">
        <v>9</v>
      </c>
      <c r="H53" s="9" t="s">
        <v>10</v>
      </c>
      <c r="I53" s="57"/>
      <c r="J53" s="35"/>
    </row>
    <row r="54" spans="1:10" x14ac:dyDescent="0.25">
      <c r="A54" s="93" t="s">
        <v>30</v>
      </c>
      <c r="B54" s="7">
        <v>5</v>
      </c>
      <c r="C54" s="6" t="s">
        <v>31</v>
      </c>
      <c r="D54" s="7">
        <v>12</v>
      </c>
      <c r="E54" s="7">
        <v>3</v>
      </c>
      <c r="F54" s="7">
        <v>3</v>
      </c>
      <c r="G54" s="7">
        <v>6</v>
      </c>
      <c r="H54" s="7">
        <v>0</v>
      </c>
      <c r="I54" s="7">
        <v>100</v>
      </c>
      <c r="J54" s="7">
        <v>50</v>
      </c>
    </row>
    <row r="55" spans="1:10" x14ac:dyDescent="0.25">
      <c r="A55" s="94"/>
      <c r="B55" s="7">
        <v>6</v>
      </c>
      <c r="C55" s="6" t="s">
        <v>31</v>
      </c>
      <c r="D55" s="7">
        <v>4</v>
      </c>
      <c r="E55" s="7">
        <v>2</v>
      </c>
      <c r="F55" s="7">
        <v>1</v>
      </c>
      <c r="G55" s="7">
        <v>1</v>
      </c>
      <c r="H55" s="7">
        <v>0</v>
      </c>
      <c r="I55" s="7">
        <v>100</v>
      </c>
      <c r="J55" s="7">
        <v>75</v>
      </c>
    </row>
    <row r="56" spans="1:10" x14ac:dyDescent="0.25">
      <c r="A56" s="94"/>
      <c r="B56" s="7">
        <v>7</v>
      </c>
      <c r="C56" s="6" t="s">
        <v>32</v>
      </c>
      <c r="D56" s="7">
        <v>9</v>
      </c>
      <c r="E56" s="7">
        <v>3</v>
      </c>
      <c r="F56" s="7">
        <v>2</v>
      </c>
      <c r="G56" s="7">
        <v>3</v>
      </c>
      <c r="H56" s="7">
        <v>1</v>
      </c>
      <c r="I56" s="7">
        <v>89</v>
      </c>
      <c r="J56" s="7">
        <v>56</v>
      </c>
    </row>
    <row r="57" spans="1:10" x14ac:dyDescent="0.25">
      <c r="A57" s="94"/>
      <c r="B57" s="7">
        <v>8</v>
      </c>
      <c r="C57" s="6" t="s">
        <v>32</v>
      </c>
      <c r="D57" s="7">
        <v>4</v>
      </c>
      <c r="E57" s="7">
        <v>0</v>
      </c>
      <c r="F57" s="7">
        <v>1</v>
      </c>
      <c r="G57" s="7">
        <v>1</v>
      </c>
      <c r="H57" s="7">
        <v>2</v>
      </c>
      <c r="I57" s="7">
        <v>50</v>
      </c>
      <c r="J57" s="7">
        <v>25</v>
      </c>
    </row>
    <row r="58" spans="1:10" x14ac:dyDescent="0.25">
      <c r="A58" s="95"/>
      <c r="B58" s="7">
        <v>10</v>
      </c>
      <c r="C58" s="6" t="s">
        <v>33</v>
      </c>
      <c r="D58" s="7">
        <v>5</v>
      </c>
      <c r="E58" s="7">
        <v>0</v>
      </c>
      <c r="F58" s="7">
        <v>0</v>
      </c>
      <c r="G58" s="7">
        <v>5</v>
      </c>
      <c r="H58" s="7">
        <v>0</v>
      </c>
      <c r="I58" s="7">
        <v>100</v>
      </c>
      <c r="J58" s="7">
        <v>0</v>
      </c>
    </row>
    <row r="59" spans="1:10" x14ac:dyDescent="0.25">
      <c r="A59" s="8" t="s">
        <v>11</v>
      </c>
      <c r="B59" s="8"/>
      <c r="C59" s="8"/>
      <c r="D59" s="9">
        <v>34</v>
      </c>
      <c r="E59" s="9">
        <v>8</v>
      </c>
      <c r="F59" s="9">
        <v>7</v>
      </c>
      <c r="G59" s="9">
        <v>16</v>
      </c>
      <c r="H59" s="9">
        <v>3</v>
      </c>
      <c r="I59" s="9">
        <v>91</v>
      </c>
      <c r="J59" s="9">
        <v>44</v>
      </c>
    </row>
    <row r="61" spans="1:10" x14ac:dyDescent="0.25">
      <c r="A61" s="42" t="s">
        <v>12</v>
      </c>
      <c r="B61" s="42"/>
      <c r="C61" s="42"/>
      <c r="D61" s="42"/>
      <c r="E61" s="42"/>
      <c r="F61" s="42"/>
      <c r="G61" s="42"/>
      <c r="H61" s="42"/>
      <c r="I61" s="42"/>
      <c r="J61" s="42"/>
    </row>
    <row r="62" spans="1:10" ht="30" customHeight="1" x14ac:dyDescent="0.25">
      <c r="A62" s="75" t="s">
        <v>0</v>
      </c>
      <c r="B62" s="75" t="s">
        <v>1</v>
      </c>
      <c r="C62" s="75" t="s">
        <v>2</v>
      </c>
      <c r="D62" s="77" t="s">
        <v>3</v>
      </c>
      <c r="E62" s="61" t="s">
        <v>4</v>
      </c>
      <c r="F62" s="62"/>
      <c r="G62" s="62"/>
      <c r="H62" s="63"/>
      <c r="I62" s="75" t="s">
        <v>5</v>
      </c>
      <c r="J62" s="75" t="s">
        <v>6</v>
      </c>
    </row>
    <row r="63" spans="1:10" ht="21" customHeight="1" x14ac:dyDescent="0.25">
      <c r="A63" s="76"/>
      <c r="B63" s="76"/>
      <c r="C63" s="76"/>
      <c r="D63" s="78"/>
      <c r="E63" s="74" t="s">
        <v>7</v>
      </c>
      <c r="F63" s="74" t="s">
        <v>8</v>
      </c>
      <c r="G63" s="74" t="s">
        <v>9</v>
      </c>
      <c r="H63" s="74" t="s">
        <v>10</v>
      </c>
      <c r="I63" s="76"/>
      <c r="J63" s="76"/>
    </row>
    <row r="64" spans="1:10" ht="19.5" customHeight="1" x14ac:dyDescent="0.25">
      <c r="A64" s="90" t="s">
        <v>34</v>
      </c>
      <c r="B64" s="13">
        <v>5</v>
      </c>
      <c r="C64" s="11" t="s">
        <v>35</v>
      </c>
      <c r="D64" s="69">
        <v>13</v>
      </c>
      <c r="E64" s="69">
        <v>2</v>
      </c>
      <c r="F64" s="69">
        <v>5</v>
      </c>
      <c r="G64" s="69">
        <v>5</v>
      </c>
      <c r="H64" s="69">
        <v>1</v>
      </c>
      <c r="I64" s="69">
        <v>92</v>
      </c>
      <c r="J64" s="69">
        <v>54</v>
      </c>
    </row>
    <row r="65" spans="1:10" x14ac:dyDescent="0.25">
      <c r="A65" s="91"/>
      <c r="B65" s="13">
        <v>6</v>
      </c>
      <c r="C65" s="11" t="s">
        <v>36</v>
      </c>
      <c r="D65" s="69">
        <v>6</v>
      </c>
      <c r="E65" s="69">
        <v>0</v>
      </c>
      <c r="F65" s="69">
        <v>0</v>
      </c>
      <c r="G65" s="69">
        <v>5</v>
      </c>
      <c r="H65" s="69">
        <v>1</v>
      </c>
      <c r="I65" s="69">
        <v>83</v>
      </c>
      <c r="J65" s="69">
        <v>0</v>
      </c>
    </row>
    <row r="66" spans="1:10" x14ac:dyDescent="0.25">
      <c r="A66" s="91"/>
      <c r="B66" s="13">
        <v>7</v>
      </c>
      <c r="C66" s="11" t="s">
        <v>36</v>
      </c>
      <c r="D66" s="69">
        <v>17</v>
      </c>
      <c r="E66" s="69">
        <v>0</v>
      </c>
      <c r="F66" s="69">
        <v>4</v>
      </c>
      <c r="G66" s="69">
        <v>10</v>
      </c>
      <c r="H66" s="69">
        <v>3</v>
      </c>
      <c r="I66" s="69">
        <v>82</v>
      </c>
      <c r="J66" s="69">
        <v>24</v>
      </c>
    </row>
    <row r="67" spans="1:10" x14ac:dyDescent="0.25">
      <c r="A67" s="91"/>
      <c r="B67" s="13">
        <v>8</v>
      </c>
      <c r="C67" s="11" t="s">
        <v>35</v>
      </c>
      <c r="D67" s="69">
        <v>15</v>
      </c>
      <c r="E67" s="69">
        <v>0</v>
      </c>
      <c r="F67" s="69">
        <v>6</v>
      </c>
      <c r="G67" s="69">
        <v>6</v>
      </c>
      <c r="H67" s="69">
        <v>3</v>
      </c>
      <c r="I67" s="69">
        <v>80</v>
      </c>
      <c r="J67" s="69">
        <v>40</v>
      </c>
    </row>
    <row r="68" spans="1:10" x14ac:dyDescent="0.25">
      <c r="A68" s="92"/>
      <c r="B68" s="13">
        <v>10</v>
      </c>
      <c r="C68" s="11" t="s">
        <v>36</v>
      </c>
      <c r="D68" s="69">
        <v>13</v>
      </c>
      <c r="E68" s="69">
        <v>0</v>
      </c>
      <c r="F68" s="69">
        <v>1</v>
      </c>
      <c r="G68" s="69">
        <v>10</v>
      </c>
      <c r="H68" s="69">
        <v>2</v>
      </c>
      <c r="I68" s="69">
        <v>85</v>
      </c>
      <c r="J68" s="69">
        <v>8</v>
      </c>
    </row>
    <row r="69" spans="1:10" x14ac:dyDescent="0.25">
      <c r="A69" s="89" t="s">
        <v>11</v>
      </c>
      <c r="B69" s="11"/>
      <c r="C69" s="11"/>
      <c r="D69" s="70">
        <v>64</v>
      </c>
      <c r="E69" s="70">
        <v>2</v>
      </c>
      <c r="F69" s="70">
        <v>16</v>
      </c>
      <c r="G69" s="70">
        <v>36</v>
      </c>
      <c r="H69" s="70">
        <v>10</v>
      </c>
      <c r="I69" s="70">
        <v>84</v>
      </c>
      <c r="J69" s="70">
        <v>31</v>
      </c>
    </row>
    <row r="71" spans="1:10" x14ac:dyDescent="0.25">
      <c r="A71" s="36" t="s">
        <v>12</v>
      </c>
      <c r="B71" s="36"/>
      <c r="C71" s="36"/>
      <c r="D71" s="36"/>
      <c r="E71" s="36"/>
      <c r="F71" s="36"/>
      <c r="G71" s="36"/>
      <c r="H71" s="36"/>
      <c r="I71" s="36"/>
      <c r="J71" s="36"/>
    </row>
    <row r="72" spans="1:10" ht="25.5" customHeight="1" x14ac:dyDescent="0.25">
      <c r="A72" s="72" t="s">
        <v>0</v>
      </c>
      <c r="B72" s="72" t="s">
        <v>1</v>
      </c>
      <c r="C72" s="72" t="s">
        <v>2</v>
      </c>
      <c r="D72" s="72" t="s">
        <v>3</v>
      </c>
      <c r="E72" s="54" t="s">
        <v>4</v>
      </c>
      <c r="F72" s="55"/>
      <c r="G72" s="55"/>
      <c r="H72" s="56"/>
      <c r="I72" s="72" t="s">
        <v>5</v>
      </c>
      <c r="J72" s="33" t="s">
        <v>6</v>
      </c>
    </row>
    <row r="73" spans="1:10" ht="20.25" customHeight="1" x14ac:dyDescent="0.25">
      <c r="A73" s="73"/>
      <c r="B73" s="73"/>
      <c r="C73" s="73"/>
      <c r="D73" s="73"/>
      <c r="E73" s="68" t="s">
        <v>7</v>
      </c>
      <c r="F73" s="68" t="s">
        <v>8</v>
      </c>
      <c r="G73" s="68" t="s">
        <v>9</v>
      </c>
      <c r="H73" s="68" t="s">
        <v>10</v>
      </c>
      <c r="I73" s="73"/>
      <c r="J73" s="35"/>
    </row>
    <row r="74" spans="1:10" x14ac:dyDescent="0.25">
      <c r="A74" s="33" t="s">
        <v>37</v>
      </c>
      <c r="B74" s="7">
        <v>5</v>
      </c>
      <c r="C74" s="6" t="s">
        <v>38</v>
      </c>
      <c r="D74" s="7">
        <v>4</v>
      </c>
      <c r="E74" s="7">
        <v>1</v>
      </c>
      <c r="F74" s="7">
        <v>1</v>
      </c>
      <c r="G74" s="7">
        <v>1</v>
      </c>
      <c r="H74" s="7">
        <v>1</v>
      </c>
      <c r="I74" s="7">
        <v>75</v>
      </c>
      <c r="J74" s="7">
        <v>50</v>
      </c>
    </row>
    <row r="75" spans="1:10" x14ac:dyDescent="0.25">
      <c r="A75" s="34"/>
      <c r="B75" s="7">
        <v>6</v>
      </c>
      <c r="C75" s="6" t="s">
        <v>39</v>
      </c>
      <c r="D75" s="7">
        <v>8</v>
      </c>
      <c r="E75" s="7">
        <v>2</v>
      </c>
      <c r="F75" s="7">
        <v>3</v>
      </c>
      <c r="G75" s="7">
        <v>3</v>
      </c>
      <c r="H75" s="7">
        <v>0</v>
      </c>
      <c r="I75" s="7">
        <v>100</v>
      </c>
      <c r="J75" s="7">
        <v>62.5</v>
      </c>
    </row>
    <row r="76" spans="1:10" x14ac:dyDescent="0.25">
      <c r="A76" s="34"/>
      <c r="B76" s="7">
        <v>7</v>
      </c>
      <c r="C76" s="6" t="s">
        <v>40</v>
      </c>
      <c r="D76" s="7">
        <v>8</v>
      </c>
      <c r="E76" s="7">
        <v>0</v>
      </c>
      <c r="F76" s="7">
        <v>1</v>
      </c>
      <c r="G76" s="7">
        <v>7</v>
      </c>
      <c r="H76" s="7">
        <v>0</v>
      </c>
      <c r="I76" s="7">
        <v>100</v>
      </c>
      <c r="J76" s="7">
        <v>12.5</v>
      </c>
    </row>
    <row r="77" spans="1:10" x14ac:dyDescent="0.25">
      <c r="A77" s="34"/>
      <c r="B77" s="7">
        <v>8</v>
      </c>
      <c r="C77" s="6" t="s">
        <v>39</v>
      </c>
      <c r="D77" s="7">
        <v>8</v>
      </c>
      <c r="E77" s="7">
        <v>0</v>
      </c>
      <c r="F77" s="7">
        <v>3</v>
      </c>
      <c r="G77" s="7">
        <v>4</v>
      </c>
      <c r="H77" s="7">
        <v>1</v>
      </c>
      <c r="I77" s="7">
        <v>87.5</v>
      </c>
      <c r="J77" s="7">
        <v>37.5</v>
      </c>
    </row>
    <row r="78" spans="1:10" x14ac:dyDescent="0.25">
      <c r="A78" s="35"/>
      <c r="B78" s="7">
        <v>10</v>
      </c>
      <c r="C78" s="6" t="s">
        <v>39</v>
      </c>
      <c r="D78" s="7">
        <v>2</v>
      </c>
      <c r="E78" s="7">
        <v>0</v>
      </c>
      <c r="F78" s="7">
        <v>0</v>
      </c>
      <c r="G78" s="7">
        <v>1</v>
      </c>
      <c r="H78" s="7">
        <v>1</v>
      </c>
      <c r="I78" s="7">
        <v>50</v>
      </c>
      <c r="J78" s="7">
        <v>50</v>
      </c>
    </row>
    <row r="79" spans="1:10" x14ac:dyDescent="0.25">
      <c r="A79" s="8" t="s">
        <v>11</v>
      </c>
      <c r="B79" s="8"/>
      <c r="C79" s="8"/>
      <c r="D79" s="9">
        <v>30</v>
      </c>
      <c r="E79" s="9">
        <v>3</v>
      </c>
      <c r="F79" s="9">
        <v>8</v>
      </c>
      <c r="G79" s="9">
        <v>16</v>
      </c>
      <c r="H79" s="9">
        <v>3</v>
      </c>
      <c r="I79" s="14">
        <v>0.9</v>
      </c>
      <c r="J79" s="14">
        <v>0.42</v>
      </c>
    </row>
    <row r="81" spans="1:10" x14ac:dyDescent="0.25">
      <c r="A81" s="37" t="s">
        <v>12</v>
      </c>
      <c r="B81" s="37"/>
      <c r="C81" s="37"/>
      <c r="D81" s="37"/>
      <c r="E81" s="37"/>
      <c r="F81" s="37"/>
      <c r="G81" s="37"/>
      <c r="H81" s="37"/>
      <c r="I81" s="37"/>
      <c r="J81" s="37"/>
    </row>
    <row r="82" spans="1:10" ht="30" customHeight="1" x14ac:dyDescent="0.25">
      <c r="A82" s="75" t="s">
        <v>0</v>
      </c>
      <c r="B82" s="75" t="s">
        <v>1</v>
      </c>
      <c r="C82" s="75" t="s">
        <v>2</v>
      </c>
      <c r="D82" s="77" t="s">
        <v>3</v>
      </c>
      <c r="E82" s="61" t="s">
        <v>4</v>
      </c>
      <c r="F82" s="62"/>
      <c r="G82" s="62"/>
      <c r="H82" s="63"/>
      <c r="I82" s="75" t="s">
        <v>5</v>
      </c>
      <c r="J82" s="75" t="s">
        <v>6</v>
      </c>
    </row>
    <row r="83" spans="1:10" ht="17.25" customHeight="1" x14ac:dyDescent="0.25">
      <c r="A83" s="76"/>
      <c r="B83" s="76"/>
      <c r="C83" s="76"/>
      <c r="D83" s="78"/>
      <c r="E83" s="9" t="s">
        <v>7</v>
      </c>
      <c r="F83" s="9" t="s">
        <v>8</v>
      </c>
      <c r="G83" s="9" t="s">
        <v>9</v>
      </c>
      <c r="H83" s="9" t="s">
        <v>10</v>
      </c>
      <c r="I83" s="76"/>
      <c r="J83" s="76"/>
    </row>
    <row r="84" spans="1:10" ht="25.5" customHeight="1" x14ac:dyDescent="0.25">
      <c r="A84" s="90" t="s">
        <v>41</v>
      </c>
      <c r="B84" s="11">
        <v>5</v>
      </c>
      <c r="C84" s="11" t="s">
        <v>42</v>
      </c>
      <c r="D84" s="69">
        <v>9</v>
      </c>
      <c r="E84" s="69">
        <v>1</v>
      </c>
      <c r="F84" s="69">
        <v>3</v>
      </c>
      <c r="G84" s="69">
        <v>4</v>
      </c>
      <c r="H84" s="69">
        <v>1</v>
      </c>
      <c r="I84" s="69">
        <v>89</v>
      </c>
      <c r="J84" s="69">
        <v>44</v>
      </c>
    </row>
    <row r="85" spans="1:10" x14ac:dyDescent="0.25">
      <c r="A85" s="91"/>
      <c r="B85" s="11">
        <v>6</v>
      </c>
      <c r="C85" s="11" t="s">
        <v>42</v>
      </c>
      <c r="D85" s="69">
        <v>16</v>
      </c>
      <c r="E85" s="69">
        <v>2</v>
      </c>
      <c r="F85" s="69">
        <v>8</v>
      </c>
      <c r="G85" s="69">
        <v>4</v>
      </c>
      <c r="H85" s="69">
        <v>2</v>
      </c>
      <c r="I85" s="69">
        <v>88</v>
      </c>
      <c r="J85" s="69">
        <v>63</v>
      </c>
    </row>
    <row r="86" spans="1:10" x14ac:dyDescent="0.25">
      <c r="A86" s="91"/>
      <c r="B86" s="11" t="s">
        <v>43</v>
      </c>
      <c r="C86" s="11" t="s">
        <v>44</v>
      </c>
      <c r="D86" s="69">
        <v>10</v>
      </c>
      <c r="E86" s="69">
        <v>1</v>
      </c>
      <c r="F86" s="69">
        <v>2</v>
      </c>
      <c r="G86" s="69">
        <v>6</v>
      </c>
      <c r="H86" s="69">
        <v>1</v>
      </c>
      <c r="I86" s="69">
        <v>90</v>
      </c>
      <c r="J86" s="69">
        <v>30</v>
      </c>
    </row>
    <row r="87" spans="1:10" x14ac:dyDescent="0.25">
      <c r="A87" s="91"/>
      <c r="B87" s="11" t="s">
        <v>45</v>
      </c>
      <c r="C87" s="11" t="s">
        <v>44</v>
      </c>
      <c r="D87" s="69">
        <v>9</v>
      </c>
      <c r="E87" s="69">
        <v>2</v>
      </c>
      <c r="F87" s="69">
        <v>3</v>
      </c>
      <c r="G87" s="69">
        <v>4</v>
      </c>
      <c r="H87" s="69">
        <v>0</v>
      </c>
      <c r="I87" s="69">
        <v>100</v>
      </c>
      <c r="J87" s="69">
        <v>56</v>
      </c>
    </row>
    <row r="88" spans="1:10" x14ac:dyDescent="0.25">
      <c r="A88" s="91"/>
      <c r="B88" s="11">
        <v>8</v>
      </c>
      <c r="C88" s="11" t="s">
        <v>44</v>
      </c>
      <c r="D88" s="69">
        <v>17</v>
      </c>
      <c r="E88" s="69">
        <v>1</v>
      </c>
      <c r="F88" s="69">
        <v>9</v>
      </c>
      <c r="G88" s="69">
        <v>1</v>
      </c>
      <c r="H88" s="69">
        <v>6</v>
      </c>
      <c r="I88" s="69">
        <v>65</v>
      </c>
      <c r="J88" s="69">
        <v>59</v>
      </c>
    </row>
    <row r="89" spans="1:10" x14ac:dyDescent="0.25">
      <c r="A89" s="92"/>
      <c r="B89" s="11">
        <v>10</v>
      </c>
      <c r="C89" s="11" t="s">
        <v>42</v>
      </c>
      <c r="D89" s="69">
        <v>6</v>
      </c>
      <c r="E89" s="69">
        <v>1</v>
      </c>
      <c r="F89" s="69">
        <v>3</v>
      </c>
      <c r="G89" s="69">
        <v>2</v>
      </c>
      <c r="H89" s="69">
        <v>0</v>
      </c>
      <c r="I89" s="69">
        <v>100</v>
      </c>
      <c r="J89" s="69">
        <v>67</v>
      </c>
    </row>
    <row r="90" spans="1:10" x14ac:dyDescent="0.25">
      <c r="A90" s="89" t="s">
        <v>11</v>
      </c>
      <c r="B90" s="11"/>
      <c r="C90" s="28"/>
      <c r="D90" s="70">
        <f>SUM(D84:D89)</f>
        <v>67</v>
      </c>
      <c r="E90" s="70">
        <f>SUM(E84:E89)</f>
        <v>8</v>
      </c>
      <c r="F90" s="70">
        <f>SUM(F84:F89)</f>
        <v>28</v>
      </c>
      <c r="G90" s="70">
        <f>SUM(G84:G89)</f>
        <v>21</v>
      </c>
      <c r="H90" s="70">
        <f>SUM(H84:H89)</f>
        <v>10</v>
      </c>
      <c r="I90" s="70">
        <v>88.6</v>
      </c>
      <c r="J90" s="70">
        <v>53</v>
      </c>
    </row>
    <row r="91" spans="1:10" x14ac:dyDescent="0.25">
      <c r="A91" s="43" t="s">
        <v>12</v>
      </c>
      <c r="B91" s="43"/>
      <c r="C91" s="43"/>
      <c r="D91" s="43"/>
      <c r="E91" s="43"/>
      <c r="F91" s="43"/>
      <c r="G91" s="43"/>
      <c r="H91" s="43"/>
      <c r="I91" s="43"/>
      <c r="J91" s="43"/>
    </row>
    <row r="92" spans="1:10" ht="33" customHeight="1" x14ac:dyDescent="0.25">
      <c r="A92" s="75" t="s">
        <v>0</v>
      </c>
      <c r="B92" s="75" t="s">
        <v>1</v>
      </c>
      <c r="C92" s="75" t="s">
        <v>2</v>
      </c>
      <c r="D92" s="60" t="s">
        <v>3</v>
      </c>
      <c r="E92" s="61" t="s">
        <v>4</v>
      </c>
      <c r="F92" s="62"/>
      <c r="G92" s="62"/>
      <c r="H92" s="63"/>
      <c r="I92" s="75" t="s">
        <v>5</v>
      </c>
      <c r="J92" s="75" t="s">
        <v>6</v>
      </c>
    </row>
    <row r="93" spans="1:10" ht="18.75" customHeight="1" x14ac:dyDescent="0.25">
      <c r="A93" s="76"/>
      <c r="B93" s="76"/>
      <c r="C93" s="76"/>
      <c r="D93" s="12"/>
      <c r="E93" s="9" t="s">
        <v>7</v>
      </c>
      <c r="F93" s="9" t="s">
        <v>8</v>
      </c>
      <c r="G93" s="9" t="s">
        <v>9</v>
      </c>
      <c r="H93" s="9" t="s">
        <v>10</v>
      </c>
      <c r="I93" s="76"/>
      <c r="J93" s="76"/>
    </row>
    <row r="94" spans="1:10" ht="16.5" customHeight="1" x14ac:dyDescent="0.25">
      <c r="A94" s="90" t="s">
        <v>46</v>
      </c>
      <c r="B94" s="69">
        <v>5</v>
      </c>
      <c r="C94" s="11" t="s">
        <v>169</v>
      </c>
      <c r="D94" s="69">
        <v>6</v>
      </c>
      <c r="E94" s="69">
        <v>2</v>
      </c>
      <c r="F94" s="69">
        <v>2</v>
      </c>
      <c r="G94" s="69">
        <v>2</v>
      </c>
      <c r="H94" s="69">
        <v>0</v>
      </c>
      <c r="I94" s="83">
        <v>1</v>
      </c>
      <c r="J94" s="84">
        <v>0.66600000000000004</v>
      </c>
    </row>
    <row r="95" spans="1:10" x14ac:dyDescent="0.25">
      <c r="A95" s="91"/>
      <c r="B95" s="69">
        <v>6</v>
      </c>
      <c r="C95" s="11" t="s">
        <v>169</v>
      </c>
      <c r="D95" s="69">
        <v>6</v>
      </c>
      <c r="E95" s="69">
        <v>1</v>
      </c>
      <c r="F95" s="69">
        <v>0</v>
      </c>
      <c r="G95" s="69">
        <v>4</v>
      </c>
      <c r="H95" s="69">
        <v>1</v>
      </c>
      <c r="I95" s="84">
        <v>0.83299999999999996</v>
      </c>
      <c r="J95" s="83">
        <v>0.2</v>
      </c>
    </row>
    <row r="96" spans="1:10" x14ac:dyDescent="0.25">
      <c r="A96" s="91"/>
      <c r="B96" s="69">
        <v>7</v>
      </c>
      <c r="C96" s="11" t="s">
        <v>169</v>
      </c>
      <c r="D96" s="69">
        <v>6</v>
      </c>
      <c r="E96" s="69">
        <v>0</v>
      </c>
      <c r="F96" s="69">
        <v>0</v>
      </c>
      <c r="G96" s="69">
        <v>2</v>
      </c>
      <c r="H96" s="69">
        <v>4</v>
      </c>
      <c r="I96" s="83">
        <v>0.33</v>
      </c>
      <c r="J96" s="83">
        <v>0</v>
      </c>
    </row>
    <row r="97" spans="1:10" x14ac:dyDescent="0.25">
      <c r="A97" s="91"/>
      <c r="B97" s="69">
        <v>8</v>
      </c>
      <c r="C97" s="11" t="s">
        <v>170</v>
      </c>
      <c r="D97" s="69">
        <v>5</v>
      </c>
      <c r="E97" s="69">
        <v>0</v>
      </c>
      <c r="F97" s="69">
        <v>1</v>
      </c>
      <c r="G97" s="69">
        <v>1</v>
      </c>
      <c r="H97" s="69">
        <v>3</v>
      </c>
      <c r="I97" s="83">
        <v>0.4</v>
      </c>
      <c r="J97" s="83">
        <v>0.2</v>
      </c>
    </row>
    <row r="98" spans="1:10" x14ac:dyDescent="0.25">
      <c r="A98" s="92"/>
      <c r="B98" s="69">
        <v>10</v>
      </c>
      <c r="C98" s="11" t="s">
        <v>170</v>
      </c>
      <c r="D98" s="69">
        <v>9</v>
      </c>
      <c r="E98" s="69">
        <v>0</v>
      </c>
      <c r="F98" s="69">
        <v>4</v>
      </c>
      <c r="G98" s="69">
        <v>5</v>
      </c>
      <c r="H98" s="69">
        <v>0</v>
      </c>
      <c r="I98" s="83">
        <v>1</v>
      </c>
      <c r="J98" s="84">
        <v>0.44400000000000001</v>
      </c>
    </row>
    <row r="99" spans="1:10" x14ac:dyDescent="0.25">
      <c r="A99" s="89" t="s">
        <v>11</v>
      </c>
      <c r="B99" s="11"/>
      <c r="C99" s="11"/>
      <c r="D99" s="70">
        <v>31</v>
      </c>
      <c r="E99" s="70">
        <v>3</v>
      </c>
      <c r="F99" s="70">
        <v>7</v>
      </c>
      <c r="G99" s="70">
        <v>14</v>
      </c>
      <c r="H99" s="70">
        <v>8</v>
      </c>
      <c r="I99" s="85">
        <v>0.77400000000000002</v>
      </c>
      <c r="J99" s="85">
        <v>0.39200000000000002</v>
      </c>
    </row>
    <row r="101" spans="1:10" x14ac:dyDescent="0.25">
      <c r="A101" s="37" t="s">
        <v>12</v>
      </c>
      <c r="B101" s="37"/>
      <c r="C101" s="37"/>
      <c r="D101" s="37"/>
      <c r="E101" s="37"/>
      <c r="F101" s="37"/>
      <c r="G101" s="37"/>
      <c r="H101" s="37"/>
      <c r="I101" s="37"/>
      <c r="J101" s="37"/>
    </row>
    <row r="102" spans="1:10" s="71" customFormat="1" ht="30" customHeight="1" x14ac:dyDescent="0.25">
      <c r="A102" s="75" t="s">
        <v>0</v>
      </c>
      <c r="B102" s="75" t="s">
        <v>1</v>
      </c>
      <c r="C102" s="75" t="s">
        <v>2</v>
      </c>
      <c r="D102" s="77" t="s">
        <v>3</v>
      </c>
      <c r="E102" s="61" t="s">
        <v>4</v>
      </c>
      <c r="F102" s="62"/>
      <c r="G102" s="62"/>
      <c r="H102" s="63"/>
      <c r="I102" s="75" t="s">
        <v>5</v>
      </c>
      <c r="J102" s="75" t="s">
        <v>6</v>
      </c>
    </row>
    <row r="103" spans="1:10" x14ac:dyDescent="0.25">
      <c r="A103" s="76"/>
      <c r="B103" s="76"/>
      <c r="C103" s="76"/>
      <c r="D103" s="78"/>
      <c r="E103" s="9" t="s">
        <v>7</v>
      </c>
      <c r="F103" s="9" t="s">
        <v>8</v>
      </c>
      <c r="G103" s="9" t="s">
        <v>9</v>
      </c>
      <c r="H103" s="9" t="s">
        <v>10</v>
      </c>
      <c r="I103" s="76"/>
      <c r="J103" s="76"/>
    </row>
    <row r="104" spans="1:10" ht="16.5" customHeight="1" x14ac:dyDescent="0.25">
      <c r="A104" s="39" t="s">
        <v>47</v>
      </c>
      <c r="B104" s="69">
        <v>5</v>
      </c>
      <c r="C104" s="11" t="s">
        <v>48</v>
      </c>
      <c r="D104" s="69">
        <v>10</v>
      </c>
      <c r="E104" s="69">
        <v>0</v>
      </c>
      <c r="F104" s="69">
        <v>2</v>
      </c>
      <c r="G104" s="69">
        <v>6</v>
      </c>
      <c r="H104" s="69">
        <v>2</v>
      </c>
      <c r="I104" s="69">
        <v>80</v>
      </c>
      <c r="J104" s="69">
        <v>20</v>
      </c>
    </row>
    <row r="105" spans="1:10" x14ac:dyDescent="0.25">
      <c r="A105" s="40"/>
      <c r="B105" s="69">
        <v>6</v>
      </c>
      <c r="C105" s="11" t="s">
        <v>49</v>
      </c>
      <c r="D105" s="69">
        <v>13</v>
      </c>
      <c r="E105" s="69">
        <v>1</v>
      </c>
      <c r="F105" s="69">
        <v>3</v>
      </c>
      <c r="G105" s="69">
        <v>6</v>
      </c>
      <c r="H105" s="69">
        <v>3</v>
      </c>
      <c r="I105" s="69">
        <v>77</v>
      </c>
      <c r="J105" s="69">
        <v>30</v>
      </c>
    </row>
    <row r="106" spans="1:10" x14ac:dyDescent="0.25">
      <c r="A106" s="40"/>
      <c r="B106" s="69">
        <v>7</v>
      </c>
      <c r="C106" s="11" t="s">
        <v>49</v>
      </c>
      <c r="D106" s="69">
        <v>14</v>
      </c>
      <c r="E106" s="69">
        <v>0</v>
      </c>
      <c r="F106" s="69">
        <v>6</v>
      </c>
      <c r="G106" s="69">
        <v>5</v>
      </c>
      <c r="H106" s="69">
        <v>3</v>
      </c>
      <c r="I106" s="69">
        <v>78.5</v>
      </c>
      <c r="J106" s="69">
        <v>43</v>
      </c>
    </row>
    <row r="107" spans="1:10" x14ac:dyDescent="0.25">
      <c r="A107" s="40"/>
      <c r="B107" s="69">
        <v>8</v>
      </c>
      <c r="C107" s="11" t="s">
        <v>49</v>
      </c>
      <c r="D107" s="69">
        <v>14</v>
      </c>
      <c r="E107" s="69">
        <v>0</v>
      </c>
      <c r="F107" s="69">
        <v>3</v>
      </c>
      <c r="G107" s="69">
        <v>5</v>
      </c>
      <c r="H107" s="69">
        <v>6</v>
      </c>
      <c r="I107" s="69">
        <v>57.1</v>
      </c>
      <c r="J107" s="69">
        <v>21.4</v>
      </c>
    </row>
    <row r="108" spans="1:10" x14ac:dyDescent="0.25">
      <c r="A108" s="41"/>
      <c r="B108" s="69">
        <v>10</v>
      </c>
      <c r="C108" s="11" t="s">
        <v>50</v>
      </c>
      <c r="D108" s="69">
        <v>9</v>
      </c>
      <c r="E108" s="69">
        <v>0</v>
      </c>
      <c r="F108" s="69">
        <v>1</v>
      </c>
      <c r="G108" s="69">
        <v>1</v>
      </c>
      <c r="H108" s="69">
        <v>7</v>
      </c>
      <c r="I108" s="69">
        <v>22</v>
      </c>
      <c r="J108" s="69">
        <v>11</v>
      </c>
    </row>
    <row r="109" spans="1:10" x14ac:dyDescent="0.25">
      <c r="A109" s="89" t="s">
        <v>11</v>
      </c>
      <c r="B109" s="69"/>
      <c r="C109" s="11"/>
      <c r="D109" s="70">
        <v>60</v>
      </c>
      <c r="E109" s="70">
        <v>1</v>
      </c>
      <c r="F109" s="70">
        <v>15</v>
      </c>
      <c r="G109" s="70">
        <v>23</v>
      </c>
      <c r="H109" s="70">
        <v>21</v>
      </c>
      <c r="I109" s="70">
        <v>65</v>
      </c>
      <c r="J109" s="70">
        <v>26.6</v>
      </c>
    </row>
    <row r="111" spans="1:10" x14ac:dyDescent="0.25">
      <c r="A111" s="44" t="s">
        <v>12</v>
      </c>
      <c r="B111" s="45"/>
      <c r="C111" s="45"/>
      <c r="D111" s="45"/>
      <c r="E111" s="45"/>
      <c r="F111" s="45"/>
      <c r="G111" s="45"/>
      <c r="H111" s="45"/>
      <c r="I111" s="45"/>
      <c r="J111" s="46"/>
    </row>
    <row r="112" spans="1:10" ht="43.5" customHeight="1" x14ac:dyDescent="0.25">
      <c r="A112" s="75" t="s">
        <v>0</v>
      </c>
      <c r="B112" s="75" t="s">
        <v>1</v>
      </c>
      <c r="C112" s="75" t="s">
        <v>2</v>
      </c>
      <c r="D112" s="77" t="s">
        <v>3</v>
      </c>
      <c r="E112" s="61" t="s">
        <v>4</v>
      </c>
      <c r="F112" s="62"/>
      <c r="G112" s="62"/>
      <c r="H112" s="63"/>
      <c r="I112" s="75" t="s">
        <v>5</v>
      </c>
      <c r="J112" s="75" t="s">
        <v>6</v>
      </c>
    </row>
    <row r="113" spans="1:10" x14ac:dyDescent="0.25">
      <c r="A113" s="76"/>
      <c r="B113" s="76"/>
      <c r="C113" s="76"/>
      <c r="D113" s="78"/>
      <c r="E113" s="9" t="s">
        <v>7</v>
      </c>
      <c r="F113" s="9" t="s">
        <v>8</v>
      </c>
      <c r="G113" s="9" t="s">
        <v>9</v>
      </c>
      <c r="H113" s="9" t="s">
        <v>10</v>
      </c>
      <c r="I113" s="76"/>
      <c r="J113" s="76"/>
    </row>
    <row r="114" spans="1:10" ht="18.75" customHeight="1" x14ac:dyDescent="0.25">
      <c r="A114" s="39" t="s">
        <v>51</v>
      </c>
      <c r="B114" s="69">
        <v>5</v>
      </c>
      <c r="C114" s="11" t="s">
        <v>171</v>
      </c>
      <c r="D114" s="69">
        <v>3</v>
      </c>
      <c r="E114" s="69">
        <v>1</v>
      </c>
      <c r="F114" s="69">
        <v>1</v>
      </c>
      <c r="G114" s="69">
        <v>1</v>
      </c>
      <c r="H114" s="69">
        <v>0</v>
      </c>
      <c r="I114" s="69">
        <v>100</v>
      </c>
      <c r="J114" s="69">
        <v>67</v>
      </c>
    </row>
    <row r="115" spans="1:10" x14ac:dyDescent="0.25">
      <c r="A115" s="40"/>
      <c r="B115" s="69">
        <v>6</v>
      </c>
      <c r="C115" s="11" t="s">
        <v>172</v>
      </c>
      <c r="D115" s="69">
        <v>3</v>
      </c>
      <c r="E115" s="69">
        <v>1</v>
      </c>
      <c r="F115" s="69">
        <v>1</v>
      </c>
      <c r="G115" s="69">
        <v>1</v>
      </c>
      <c r="H115" s="69">
        <v>0</v>
      </c>
      <c r="I115" s="69">
        <v>100</v>
      </c>
      <c r="J115" s="69">
        <v>67</v>
      </c>
    </row>
    <row r="116" spans="1:10" x14ac:dyDescent="0.25">
      <c r="A116" s="40"/>
      <c r="B116" s="69">
        <v>7</v>
      </c>
      <c r="C116" s="11" t="s">
        <v>172</v>
      </c>
      <c r="D116" s="69">
        <v>5</v>
      </c>
      <c r="E116" s="69">
        <v>0</v>
      </c>
      <c r="F116" s="69">
        <v>2</v>
      </c>
      <c r="G116" s="69">
        <v>2</v>
      </c>
      <c r="H116" s="69">
        <v>1</v>
      </c>
      <c r="I116" s="69">
        <v>80</v>
      </c>
      <c r="J116" s="69">
        <v>40</v>
      </c>
    </row>
    <row r="117" spans="1:10" x14ac:dyDescent="0.25">
      <c r="A117" s="40"/>
      <c r="B117" s="69">
        <v>8</v>
      </c>
      <c r="C117" s="11" t="s">
        <v>171</v>
      </c>
      <c r="D117" s="69">
        <v>8</v>
      </c>
      <c r="E117" s="69">
        <v>0</v>
      </c>
      <c r="F117" s="69">
        <v>2</v>
      </c>
      <c r="G117" s="69">
        <v>2</v>
      </c>
      <c r="H117" s="69">
        <v>4</v>
      </c>
      <c r="I117" s="69">
        <v>50</v>
      </c>
      <c r="J117" s="69">
        <v>25</v>
      </c>
    </row>
    <row r="118" spans="1:10" x14ac:dyDescent="0.25">
      <c r="A118" s="41"/>
      <c r="B118" s="69">
        <v>10</v>
      </c>
      <c r="C118" s="11" t="s">
        <v>172</v>
      </c>
      <c r="D118" s="69">
        <v>1</v>
      </c>
      <c r="E118" s="69">
        <v>0</v>
      </c>
      <c r="F118" s="69">
        <v>0</v>
      </c>
      <c r="G118" s="69">
        <v>1</v>
      </c>
      <c r="H118" s="69">
        <v>0</v>
      </c>
      <c r="I118" s="69">
        <v>100</v>
      </c>
      <c r="J118" s="69">
        <v>0</v>
      </c>
    </row>
    <row r="119" spans="1:10" x14ac:dyDescent="0.25">
      <c r="A119" s="28" t="s">
        <v>11</v>
      </c>
      <c r="B119" s="11"/>
      <c r="C119" s="11"/>
      <c r="D119" s="70">
        <v>20</v>
      </c>
      <c r="E119" s="70">
        <v>2</v>
      </c>
      <c r="F119" s="70">
        <v>6</v>
      </c>
      <c r="G119" s="70">
        <v>7</v>
      </c>
      <c r="H119" s="70">
        <v>5</v>
      </c>
      <c r="I119" s="70">
        <v>75</v>
      </c>
      <c r="J119" s="70">
        <v>40</v>
      </c>
    </row>
    <row r="121" spans="1:10" x14ac:dyDescent="0.25">
      <c r="A121" s="44" t="s">
        <v>12</v>
      </c>
      <c r="B121" s="45"/>
      <c r="C121" s="45"/>
      <c r="D121" s="45"/>
      <c r="E121" s="45"/>
      <c r="F121" s="45"/>
      <c r="G121" s="45"/>
      <c r="H121" s="45"/>
      <c r="I121" s="45"/>
      <c r="J121" s="46"/>
    </row>
    <row r="122" spans="1:10" ht="30" customHeight="1" x14ac:dyDescent="0.25">
      <c r="A122" s="75" t="s">
        <v>0</v>
      </c>
      <c r="B122" s="75" t="s">
        <v>1</v>
      </c>
      <c r="C122" s="75" t="s">
        <v>2</v>
      </c>
      <c r="D122" s="77" t="s">
        <v>3</v>
      </c>
      <c r="E122" s="61" t="s">
        <v>4</v>
      </c>
      <c r="F122" s="62"/>
      <c r="G122" s="62"/>
      <c r="H122" s="63"/>
      <c r="I122" s="75" t="s">
        <v>5</v>
      </c>
      <c r="J122" s="75" t="s">
        <v>6</v>
      </c>
    </row>
    <row r="123" spans="1:10" x14ac:dyDescent="0.25">
      <c r="A123" s="76"/>
      <c r="B123" s="76"/>
      <c r="C123" s="76"/>
      <c r="D123" s="78"/>
      <c r="E123" s="9" t="s">
        <v>7</v>
      </c>
      <c r="F123" s="9" t="s">
        <v>8</v>
      </c>
      <c r="G123" s="9" t="s">
        <v>9</v>
      </c>
      <c r="H123" s="9" t="s">
        <v>10</v>
      </c>
      <c r="I123" s="76"/>
      <c r="J123" s="76"/>
    </row>
    <row r="124" spans="1:10" ht="21.75" customHeight="1" x14ac:dyDescent="0.25">
      <c r="A124" s="90" t="s">
        <v>52</v>
      </c>
      <c r="B124" s="69">
        <v>5</v>
      </c>
      <c r="C124" s="11" t="s">
        <v>53</v>
      </c>
      <c r="D124" s="69">
        <v>5</v>
      </c>
      <c r="E124" s="69">
        <v>0</v>
      </c>
      <c r="F124" s="69">
        <v>1</v>
      </c>
      <c r="G124" s="69">
        <v>2</v>
      </c>
      <c r="H124" s="69">
        <v>2</v>
      </c>
      <c r="I124" s="69">
        <v>60</v>
      </c>
      <c r="J124" s="69">
        <v>20</v>
      </c>
    </row>
    <row r="125" spans="1:10" x14ac:dyDescent="0.25">
      <c r="A125" s="91"/>
      <c r="B125" s="69">
        <v>6</v>
      </c>
      <c r="C125" s="11" t="s">
        <v>53</v>
      </c>
      <c r="D125" s="69">
        <v>8</v>
      </c>
      <c r="E125" s="69">
        <v>3</v>
      </c>
      <c r="F125" s="69">
        <v>2</v>
      </c>
      <c r="G125" s="69">
        <v>2</v>
      </c>
      <c r="H125" s="69">
        <v>1</v>
      </c>
      <c r="I125" s="69">
        <v>87.5</v>
      </c>
      <c r="J125" s="69">
        <v>62.5</v>
      </c>
    </row>
    <row r="126" spans="1:10" x14ac:dyDescent="0.25">
      <c r="A126" s="91"/>
      <c r="B126" s="69">
        <v>7</v>
      </c>
      <c r="C126" s="11" t="s">
        <v>54</v>
      </c>
      <c r="D126" s="69">
        <v>4</v>
      </c>
      <c r="E126" s="69">
        <v>1</v>
      </c>
      <c r="F126" s="69">
        <v>0</v>
      </c>
      <c r="G126" s="69">
        <v>3</v>
      </c>
      <c r="H126" s="69">
        <v>0</v>
      </c>
      <c r="I126" s="69">
        <v>100</v>
      </c>
      <c r="J126" s="69">
        <v>25</v>
      </c>
    </row>
    <row r="127" spans="1:10" x14ac:dyDescent="0.25">
      <c r="A127" s="91"/>
      <c r="B127" s="69">
        <v>8</v>
      </c>
      <c r="C127" s="11" t="s">
        <v>53</v>
      </c>
      <c r="D127" s="69">
        <v>4</v>
      </c>
      <c r="E127" s="69">
        <v>0</v>
      </c>
      <c r="F127" s="69">
        <v>2</v>
      </c>
      <c r="G127" s="69">
        <v>1</v>
      </c>
      <c r="H127" s="69">
        <v>1</v>
      </c>
      <c r="I127" s="69">
        <v>75</v>
      </c>
      <c r="J127" s="69">
        <v>5</v>
      </c>
    </row>
    <row r="128" spans="1:10" x14ac:dyDescent="0.25">
      <c r="A128" s="92"/>
      <c r="B128" s="69">
        <v>10</v>
      </c>
      <c r="C128" s="11" t="s">
        <v>54</v>
      </c>
      <c r="D128" s="69">
        <v>1</v>
      </c>
      <c r="E128" s="69">
        <v>0</v>
      </c>
      <c r="F128" s="69">
        <v>0</v>
      </c>
      <c r="G128" s="69">
        <v>1</v>
      </c>
      <c r="H128" s="69">
        <v>0</v>
      </c>
      <c r="I128" s="69">
        <v>100</v>
      </c>
      <c r="J128" s="69">
        <v>0</v>
      </c>
    </row>
    <row r="129" spans="1:10" x14ac:dyDescent="0.25">
      <c r="A129" s="28" t="s">
        <v>11</v>
      </c>
      <c r="B129" s="11"/>
      <c r="C129" s="11"/>
      <c r="D129" s="70">
        <v>22</v>
      </c>
      <c r="E129" s="70">
        <v>4</v>
      </c>
      <c r="F129" s="70">
        <v>5</v>
      </c>
      <c r="G129" s="70">
        <v>9</v>
      </c>
      <c r="H129" s="70">
        <v>4</v>
      </c>
      <c r="I129" s="70">
        <v>81</v>
      </c>
      <c r="J129" s="70">
        <v>59</v>
      </c>
    </row>
    <row r="131" spans="1:10" x14ac:dyDescent="0.25">
      <c r="A131" s="37" t="s">
        <v>12</v>
      </c>
      <c r="B131" s="37"/>
      <c r="C131" s="37"/>
      <c r="D131" s="37"/>
      <c r="E131" s="37"/>
      <c r="F131" s="37"/>
      <c r="G131" s="37"/>
      <c r="H131" s="37"/>
      <c r="I131" s="37"/>
      <c r="J131" s="37"/>
    </row>
    <row r="132" spans="1:10" ht="42.75" customHeight="1" x14ac:dyDescent="0.25">
      <c r="A132" s="75" t="s">
        <v>0</v>
      </c>
      <c r="B132" s="75" t="s">
        <v>1</v>
      </c>
      <c r="C132" s="75" t="s">
        <v>2</v>
      </c>
      <c r="D132" s="77" t="s">
        <v>3</v>
      </c>
      <c r="E132" s="61" t="s">
        <v>4</v>
      </c>
      <c r="F132" s="62"/>
      <c r="G132" s="62"/>
      <c r="H132" s="63"/>
      <c r="I132" s="75" t="s">
        <v>5</v>
      </c>
      <c r="J132" s="75" t="s">
        <v>6</v>
      </c>
    </row>
    <row r="133" spans="1:10" x14ac:dyDescent="0.25">
      <c r="A133" s="76"/>
      <c r="B133" s="76"/>
      <c r="C133" s="76"/>
      <c r="D133" s="78"/>
      <c r="E133" s="9" t="s">
        <v>7</v>
      </c>
      <c r="F133" s="9" t="s">
        <v>8</v>
      </c>
      <c r="G133" s="9" t="s">
        <v>9</v>
      </c>
      <c r="H133" s="9" t="s">
        <v>10</v>
      </c>
      <c r="I133" s="76"/>
      <c r="J133" s="76"/>
    </row>
    <row r="134" spans="1:10" ht="18.75" customHeight="1" x14ac:dyDescent="0.25">
      <c r="A134" s="90" t="s">
        <v>55</v>
      </c>
      <c r="B134" s="82">
        <v>5</v>
      </c>
      <c r="C134" s="11" t="s">
        <v>56</v>
      </c>
      <c r="D134" s="69">
        <v>9</v>
      </c>
      <c r="E134" s="69">
        <v>0</v>
      </c>
      <c r="F134" s="69">
        <v>4</v>
      </c>
      <c r="G134" s="69">
        <v>4</v>
      </c>
      <c r="H134" s="69">
        <v>1</v>
      </c>
      <c r="I134" s="69">
        <v>89</v>
      </c>
      <c r="J134" s="69">
        <v>44</v>
      </c>
    </row>
    <row r="135" spans="1:10" x14ac:dyDescent="0.25">
      <c r="A135" s="91"/>
      <c r="B135" s="82">
        <v>6</v>
      </c>
      <c r="C135" s="11" t="s">
        <v>56</v>
      </c>
      <c r="D135" s="69">
        <v>6</v>
      </c>
      <c r="E135" s="69">
        <v>1</v>
      </c>
      <c r="F135" s="69">
        <v>3</v>
      </c>
      <c r="G135" s="69">
        <v>1</v>
      </c>
      <c r="H135" s="69">
        <v>1</v>
      </c>
      <c r="I135" s="69">
        <v>83</v>
      </c>
      <c r="J135" s="69">
        <v>67</v>
      </c>
    </row>
    <row r="136" spans="1:10" x14ac:dyDescent="0.25">
      <c r="A136" s="91"/>
      <c r="B136" s="82">
        <v>7</v>
      </c>
      <c r="C136" s="11" t="s">
        <v>57</v>
      </c>
      <c r="D136" s="69">
        <v>5</v>
      </c>
      <c r="E136" s="69">
        <v>0</v>
      </c>
      <c r="F136" s="69">
        <v>2</v>
      </c>
      <c r="G136" s="69">
        <v>3</v>
      </c>
      <c r="H136" s="69">
        <v>0</v>
      </c>
      <c r="I136" s="69">
        <v>100</v>
      </c>
      <c r="J136" s="69">
        <v>40</v>
      </c>
    </row>
    <row r="137" spans="1:10" x14ac:dyDescent="0.25">
      <c r="A137" s="91"/>
      <c r="B137" s="82">
        <v>8</v>
      </c>
      <c r="C137" s="11" t="s">
        <v>56</v>
      </c>
      <c r="D137" s="69">
        <v>10</v>
      </c>
      <c r="E137" s="69">
        <v>0</v>
      </c>
      <c r="F137" s="69">
        <v>3</v>
      </c>
      <c r="G137" s="69">
        <v>3</v>
      </c>
      <c r="H137" s="69">
        <v>4</v>
      </c>
      <c r="I137" s="69">
        <v>60</v>
      </c>
      <c r="J137" s="69">
        <v>30</v>
      </c>
    </row>
    <row r="138" spans="1:10" x14ac:dyDescent="0.25">
      <c r="A138" s="92"/>
      <c r="B138" s="82">
        <v>10</v>
      </c>
      <c r="C138" s="11" t="s">
        <v>57</v>
      </c>
      <c r="D138" s="69">
        <v>4</v>
      </c>
      <c r="E138" s="69">
        <v>1</v>
      </c>
      <c r="F138" s="69">
        <v>2</v>
      </c>
      <c r="G138" s="69">
        <v>1</v>
      </c>
      <c r="H138" s="69">
        <v>0</v>
      </c>
      <c r="I138" s="69">
        <v>100</v>
      </c>
      <c r="J138" s="69">
        <v>75</v>
      </c>
    </row>
    <row r="139" spans="1:10" x14ac:dyDescent="0.25">
      <c r="A139" s="89" t="s">
        <v>11</v>
      </c>
      <c r="B139" s="11"/>
      <c r="C139" s="11"/>
      <c r="D139" s="70">
        <v>34</v>
      </c>
      <c r="E139" s="70">
        <v>2</v>
      </c>
      <c r="F139" s="70">
        <v>14</v>
      </c>
      <c r="G139" s="70">
        <v>12</v>
      </c>
      <c r="H139" s="70">
        <v>6</v>
      </c>
      <c r="I139" s="70">
        <v>82</v>
      </c>
      <c r="J139" s="70">
        <v>47</v>
      </c>
    </row>
    <row r="141" spans="1:10" x14ac:dyDescent="0.25">
      <c r="A141" s="37" t="s">
        <v>12</v>
      </c>
      <c r="B141" s="37"/>
      <c r="C141" s="37"/>
      <c r="D141" s="37"/>
      <c r="E141" s="37"/>
      <c r="F141" s="37"/>
      <c r="G141" s="37"/>
      <c r="H141" s="37"/>
      <c r="I141" s="37"/>
      <c r="J141" s="37"/>
    </row>
    <row r="142" spans="1:10" ht="30" customHeight="1" x14ac:dyDescent="0.25">
      <c r="A142" s="75" t="s">
        <v>0</v>
      </c>
      <c r="B142" s="75" t="s">
        <v>1</v>
      </c>
      <c r="C142" s="75" t="s">
        <v>2</v>
      </c>
      <c r="D142" s="77" t="s">
        <v>3</v>
      </c>
      <c r="E142" s="61" t="s">
        <v>4</v>
      </c>
      <c r="F142" s="62"/>
      <c r="G142" s="62"/>
      <c r="H142" s="63"/>
      <c r="I142" s="75" t="s">
        <v>5</v>
      </c>
      <c r="J142" s="75" t="s">
        <v>6</v>
      </c>
    </row>
    <row r="143" spans="1:10" x14ac:dyDescent="0.25">
      <c r="A143" s="76"/>
      <c r="B143" s="76"/>
      <c r="C143" s="76"/>
      <c r="D143" s="78"/>
      <c r="E143" s="68" t="s">
        <v>7</v>
      </c>
      <c r="F143" s="68" t="s">
        <v>8</v>
      </c>
      <c r="G143" s="68" t="s">
        <v>9</v>
      </c>
      <c r="H143" s="68" t="s">
        <v>10</v>
      </c>
      <c r="I143" s="76"/>
      <c r="J143" s="76"/>
    </row>
    <row r="144" spans="1:10" ht="20.25" customHeight="1" x14ac:dyDescent="0.25">
      <c r="A144" s="39" t="s">
        <v>58</v>
      </c>
      <c r="B144" s="82">
        <v>5</v>
      </c>
      <c r="C144" s="11" t="s">
        <v>59</v>
      </c>
      <c r="D144" s="69">
        <v>5</v>
      </c>
      <c r="E144" s="69">
        <v>5</v>
      </c>
      <c r="F144" s="69">
        <v>0</v>
      </c>
      <c r="G144" s="69">
        <v>0</v>
      </c>
      <c r="H144" s="69">
        <v>0</v>
      </c>
      <c r="I144" s="83">
        <v>1</v>
      </c>
      <c r="J144" s="83">
        <v>1</v>
      </c>
    </row>
    <row r="145" spans="1:10" x14ac:dyDescent="0.25">
      <c r="A145" s="40"/>
      <c r="B145" s="82">
        <v>6</v>
      </c>
      <c r="C145" s="11" t="s">
        <v>60</v>
      </c>
      <c r="D145" s="69">
        <v>14</v>
      </c>
      <c r="E145" s="69">
        <v>2</v>
      </c>
      <c r="F145" s="69">
        <v>12</v>
      </c>
      <c r="G145" s="69">
        <v>0</v>
      </c>
      <c r="H145" s="69">
        <v>0</v>
      </c>
      <c r="I145" s="83">
        <v>1</v>
      </c>
      <c r="J145" s="83">
        <v>1</v>
      </c>
    </row>
    <row r="146" spans="1:10" x14ac:dyDescent="0.25">
      <c r="A146" s="40"/>
      <c r="B146" s="82">
        <v>7</v>
      </c>
      <c r="C146" s="11" t="s">
        <v>59</v>
      </c>
      <c r="D146" s="69">
        <v>10</v>
      </c>
      <c r="E146" s="69">
        <v>7</v>
      </c>
      <c r="F146" s="69">
        <v>3</v>
      </c>
      <c r="G146" s="69">
        <v>0</v>
      </c>
      <c r="H146" s="69">
        <v>0</v>
      </c>
      <c r="I146" s="83">
        <v>1</v>
      </c>
      <c r="J146" s="83">
        <v>1</v>
      </c>
    </row>
    <row r="147" spans="1:10" ht="21.75" customHeight="1" x14ac:dyDescent="0.25">
      <c r="A147" s="40"/>
      <c r="B147" s="82">
        <v>8</v>
      </c>
      <c r="C147" s="11" t="s">
        <v>59</v>
      </c>
      <c r="D147" s="69">
        <v>9</v>
      </c>
      <c r="E147" s="69">
        <v>7</v>
      </c>
      <c r="F147" s="69">
        <v>2</v>
      </c>
      <c r="G147" s="69">
        <v>0</v>
      </c>
      <c r="H147" s="69">
        <v>0</v>
      </c>
      <c r="I147" s="83">
        <v>1</v>
      </c>
      <c r="J147" s="83">
        <v>1</v>
      </c>
    </row>
    <row r="148" spans="1:10" ht="18.75" customHeight="1" x14ac:dyDescent="0.25">
      <c r="A148" s="41"/>
      <c r="B148" s="82">
        <v>10</v>
      </c>
      <c r="C148" s="11" t="s">
        <v>60</v>
      </c>
      <c r="D148" s="69">
        <v>5</v>
      </c>
      <c r="E148" s="69">
        <v>2</v>
      </c>
      <c r="F148" s="69">
        <v>3</v>
      </c>
      <c r="G148" s="69">
        <v>0</v>
      </c>
      <c r="H148" s="69">
        <v>0</v>
      </c>
      <c r="I148" s="83">
        <v>1</v>
      </c>
      <c r="J148" s="83">
        <v>1</v>
      </c>
    </row>
    <row r="149" spans="1:10" x14ac:dyDescent="0.25">
      <c r="A149" s="89" t="s">
        <v>11</v>
      </c>
      <c r="B149" s="11"/>
      <c r="C149" s="11"/>
      <c r="D149" s="70">
        <v>43</v>
      </c>
      <c r="E149" s="70">
        <v>23</v>
      </c>
      <c r="F149" s="70">
        <v>20</v>
      </c>
      <c r="G149" s="70">
        <v>0</v>
      </c>
      <c r="H149" s="70">
        <v>0</v>
      </c>
      <c r="I149" s="86">
        <v>1</v>
      </c>
      <c r="J149" s="86">
        <v>1</v>
      </c>
    </row>
    <row r="151" spans="1:10" x14ac:dyDescent="0.25">
      <c r="A151" s="37" t="s">
        <v>12</v>
      </c>
      <c r="B151" s="37"/>
      <c r="C151" s="37"/>
      <c r="D151" s="37"/>
      <c r="E151" s="37"/>
      <c r="F151" s="37"/>
      <c r="G151" s="37"/>
      <c r="H151" s="37"/>
      <c r="I151" s="37"/>
      <c r="J151" s="37"/>
    </row>
    <row r="152" spans="1:10" ht="27.75" customHeight="1" x14ac:dyDescent="0.25">
      <c r="A152" s="75" t="s">
        <v>0</v>
      </c>
      <c r="B152" s="75" t="s">
        <v>1</v>
      </c>
      <c r="C152" s="75" t="s">
        <v>2</v>
      </c>
      <c r="D152" s="77" t="s">
        <v>3</v>
      </c>
      <c r="E152" s="61" t="s">
        <v>4</v>
      </c>
      <c r="F152" s="62"/>
      <c r="G152" s="62"/>
      <c r="H152" s="63"/>
      <c r="I152" s="75" t="s">
        <v>5</v>
      </c>
      <c r="J152" s="75" t="s">
        <v>6</v>
      </c>
    </row>
    <row r="153" spans="1:10" ht="24.75" customHeight="1" x14ac:dyDescent="0.25">
      <c r="A153" s="76"/>
      <c r="B153" s="76"/>
      <c r="C153" s="76"/>
      <c r="D153" s="78"/>
      <c r="E153" s="9" t="s">
        <v>7</v>
      </c>
      <c r="F153" s="9" t="s">
        <v>8</v>
      </c>
      <c r="G153" s="9" t="s">
        <v>9</v>
      </c>
      <c r="H153" s="9" t="s">
        <v>10</v>
      </c>
      <c r="I153" s="76"/>
      <c r="J153" s="76"/>
    </row>
    <row r="154" spans="1:10" ht="21.75" customHeight="1" x14ac:dyDescent="0.25">
      <c r="A154" s="90" t="s">
        <v>61</v>
      </c>
      <c r="B154" s="11">
        <v>5</v>
      </c>
      <c r="C154" s="11" t="s">
        <v>62</v>
      </c>
      <c r="D154" s="69">
        <v>7</v>
      </c>
      <c r="E154" s="69">
        <v>0</v>
      </c>
      <c r="F154" s="69">
        <v>3</v>
      </c>
      <c r="G154" s="69">
        <v>4</v>
      </c>
      <c r="H154" s="69">
        <v>0</v>
      </c>
      <c r="I154" s="69">
        <v>100</v>
      </c>
      <c r="J154" s="69">
        <v>38</v>
      </c>
    </row>
    <row r="155" spans="1:10" x14ac:dyDescent="0.25">
      <c r="A155" s="91"/>
      <c r="B155" s="11">
        <v>6</v>
      </c>
      <c r="C155" s="11" t="s">
        <v>63</v>
      </c>
      <c r="D155" s="69">
        <v>6</v>
      </c>
      <c r="E155" s="69">
        <v>0</v>
      </c>
      <c r="F155" s="69">
        <v>2</v>
      </c>
      <c r="G155" s="69">
        <v>4</v>
      </c>
      <c r="H155" s="69">
        <v>0</v>
      </c>
      <c r="I155" s="69">
        <v>100</v>
      </c>
      <c r="J155" s="69">
        <v>33</v>
      </c>
    </row>
    <row r="156" spans="1:10" x14ac:dyDescent="0.25">
      <c r="A156" s="91"/>
      <c r="B156" s="11">
        <v>7</v>
      </c>
      <c r="C156" s="11" t="s">
        <v>62</v>
      </c>
      <c r="D156" s="69">
        <v>7</v>
      </c>
      <c r="E156" s="69">
        <v>1</v>
      </c>
      <c r="F156" s="69">
        <v>1</v>
      </c>
      <c r="G156" s="69">
        <v>5</v>
      </c>
      <c r="H156" s="69">
        <v>0</v>
      </c>
      <c r="I156" s="69">
        <v>100</v>
      </c>
      <c r="J156" s="69">
        <v>29</v>
      </c>
    </row>
    <row r="157" spans="1:10" x14ac:dyDescent="0.25">
      <c r="A157" s="92"/>
      <c r="B157" s="11">
        <v>8</v>
      </c>
      <c r="C157" s="11" t="s">
        <v>63</v>
      </c>
      <c r="D157" s="69">
        <v>3</v>
      </c>
      <c r="E157" s="69">
        <v>0</v>
      </c>
      <c r="F157" s="69">
        <v>0</v>
      </c>
      <c r="G157" s="69">
        <v>2</v>
      </c>
      <c r="H157" s="69">
        <v>1</v>
      </c>
      <c r="I157" s="69">
        <v>66</v>
      </c>
      <c r="J157" s="69">
        <v>0</v>
      </c>
    </row>
    <row r="158" spans="1:10" x14ac:dyDescent="0.25">
      <c r="A158" s="28" t="s">
        <v>11</v>
      </c>
      <c r="B158" s="11"/>
      <c r="C158" s="11"/>
      <c r="D158" s="70">
        <v>23</v>
      </c>
      <c r="E158" s="70">
        <v>1</v>
      </c>
      <c r="F158" s="70">
        <v>6</v>
      </c>
      <c r="G158" s="70">
        <v>15</v>
      </c>
      <c r="H158" s="70">
        <v>1</v>
      </c>
      <c r="I158" s="70">
        <v>96</v>
      </c>
      <c r="J158" s="70">
        <v>30</v>
      </c>
    </row>
    <row r="159" spans="1:10" ht="23.25" customHeight="1" x14ac:dyDescent="0.25">
      <c r="A159" s="38" t="s">
        <v>73</v>
      </c>
      <c r="B159" s="38"/>
      <c r="C159" s="38"/>
      <c r="D159" s="38"/>
      <c r="E159" s="38"/>
      <c r="F159" s="38"/>
      <c r="G159" s="38"/>
      <c r="H159" s="38"/>
      <c r="I159" s="38"/>
      <c r="J159" s="38"/>
    </row>
    <row r="160" spans="1:10" x14ac:dyDescent="0.25">
      <c r="A160" s="67" t="s">
        <v>64</v>
      </c>
      <c r="B160" s="67" t="s">
        <v>65</v>
      </c>
      <c r="C160" s="67" t="s">
        <v>2</v>
      </c>
      <c r="D160" s="67" t="s">
        <v>66</v>
      </c>
      <c r="E160" s="64" t="s">
        <v>168</v>
      </c>
      <c r="F160" s="65"/>
      <c r="G160" s="65"/>
      <c r="H160" s="66"/>
      <c r="I160" s="75" t="s">
        <v>5</v>
      </c>
      <c r="J160" s="75" t="s">
        <v>6</v>
      </c>
    </row>
    <row r="161" spans="1:10" ht="29.25" customHeight="1" x14ac:dyDescent="0.25">
      <c r="A161" s="67"/>
      <c r="B161" s="67"/>
      <c r="C161" s="67"/>
      <c r="D161" s="67"/>
      <c r="E161" s="32" t="s">
        <v>67</v>
      </c>
      <c r="F161" s="32" t="s">
        <v>68</v>
      </c>
      <c r="G161" s="32" t="s">
        <v>69</v>
      </c>
      <c r="H161" s="32" t="s">
        <v>70</v>
      </c>
      <c r="I161" s="76"/>
      <c r="J161" s="76"/>
    </row>
    <row r="162" spans="1:10" x14ac:dyDescent="0.25">
      <c r="A162" s="96" t="s">
        <v>71</v>
      </c>
      <c r="B162" s="25">
        <v>5</v>
      </c>
      <c r="C162" s="24" t="s">
        <v>72</v>
      </c>
      <c r="D162" s="25">
        <v>6</v>
      </c>
      <c r="E162" s="25">
        <v>2</v>
      </c>
      <c r="F162" s="25">
        <v>2</v>
      </c>
      <c r="G162" s="25">
        <v>1</v>
      </c>
      <c r="H162" s="25">
        <v>1</v>
      </c>
      <c r="I162" s="26">
        <v>0.83</v>
      </c>
      <c r="J162" s="26">
        <v>0.67</v>
      </c>
    </row>
    <row r="163" spans="1:10" x14ac:dyDescent="0.25">
      <c r="A163" s="97"/>
      <c r="B163" s="25">
        <v>6</v>
      </c>
      <c r="C163" s="24" t="s">
        <v>72</v>
      </c>
      <c r="D163" s="25">
        <v>8</v>
      </c>
      <c r="E163" s="25">
        <v>1</v>
      </c>
      <c r="F163" s="25">
        <v>3</v>
      </c>
      <c r="G163" s="25">
        <v>4</v>
      </c>
      <c r="H163" s="25" t="s">
        <v>19</v>
      </c>
      <c r="I163" s="26">
        <v>1</v>
      </c>
      <c r="J163" s="26">
        <v>0.5</v>
      </c>
    </row>
    <row r="164" spans="1:10" x14ac:dyDescent="0.25">
      <c r="A164" s="97"/>
      <c r="B164" s="25">
        <v>7</v>
      </c>
      <c r="C164" s="24" t="s">
        <v>72</v>
      </c>
      <c r="D164" s="25">
        <v>5</v>
      </c>
      <c r="E164" s="25" t="s">
        <v>19</v>
      </c>
      <c r="F164" s="25">
        <v>1</v>
      </c>
      <c r="G164" s="25">
        <v>3</v>
      </c>
      <c r="H164" s="25">
        <v>1</v>
      </c>
      <c r="I164" s="26">
        <v>0.8</v>
      </c>
      <c r="J164" s="26">
        <v>0.2</v>
      </c>
    </row>
    <row r="165" spans="1:10" ht="24.75" customHeight="1" x14ac:dyDescent="0.25">
      <c r="A165" s="98"/>
      <c r="B165" s="25">
        <v>8</v>
      </c>
      <c r="C165" s="24" t="s">
        <v>72</v>
      </c>
      <c r="D165" s="25">
        <v>9</v>
      </c>
      <c r="E165" s="25" t="s">
        <v>19</v>
      </c>
      <c r="F165" s="25">
        <v>6</v>
      </c>
      <c r="G165" s="25">
        <v>1</v>
      </c>
      <c r="H165" s="25">
        <v>2</v>
      </c>
      <c r="I165" s="26">
        <v>0.77</v>
      </c>
      <c r="J165" s="26">
        <v>0.67</v>
      </c>
    </row>
    <row r="166" spans="1:10" x14ac:dyDescent="0.25">
      <c r="A166" s="27" t="s">
        <v>11</v>
      </c>
      <c r="B166" s="27"/>
      <c r="C166" s="31"/>
      <c r="D166" s="27">
        <v>28</v>
      </c>
      <c r="E166" s="27">
        <v>3</v>
      </c>
      <c r="F166" s="27">
        <v>12</v>
      </c>
      <c r="G166" s="27">
        <v>9</v>
      </c>
      <c r="H166" s="27">
        <v>4</v>
      </c>
      <c r="I166" s="87">
        <v>0.86</v>
      </c>
      <c r="J166" s="87">
        <v>0.54</v>
      </c>
    </row>
    <row r="167" spans="1:10" x14ac:dyDescent="0.25">
      <c r="A167" s="36" t="s">
        <v>12</v>
      </c>
      <c r="B167" s="36"/>
      <c r="C167" s="36"/>
      <c r="D167" s="36"/>
      <c r="E167" s="36"/>
      <c r="F167" s="36"/>
      <c r="G167" s="36"/>
      <c r="H167" s="36"/>
      <c r="I167" s="36"/>
      <c r="J167" s="36"/>
    </row>
    <row r="168" spans="1:10" ht="32.25" customHeight="1" x14ac:dyDescent="0.25">
      <c r="A168" s="53" t="s">
        <v>0</v>
      </c>
      <c r="B168" s="53" t="s">
        <v>1</v>
      </c>
      <c r="C168" s="53" t="s">
        <v>2</v>
      </c>
      <c r="D168" s="53" t="s">
        <v>3</v>
      </c>
      <c r="E168" s="54" t="s">
        <v>4</v>
      </c>
      <c r="F168" s="55"/>
      <c r="G168" s="55"/>
      <c r="H168" s="56"/>
      <c r="I168" s="53" t="s">
        <v>5</v>
      </c>
      <c r="J168" s="33" t="s">
        <v>6</v>
      </c>
    </row>
    <row r="169" spans="1:10" x14ac:dyDescent="0.25">
      <c r="A169" s="57"/>
      <c r="B169" s="57"/>
      <c r="C169" s="57"/>
      <c r="D169" s="57"/>
      <c r="E169" s="9" t="s">
        <v>7</v>
      </c>
      <c r="F169" s="9" t="s">
        <v>8</v>
      </c>
      <c r="G169" s="9" t="s">
        <v>9</v>
      </c>
      <c r="H169" s="9" t="s">
        <v>10</v>
      </c>
      <c r="I169" s="57"/>
      <c r="J169" s="35"/>
    </row>
    <row r="170" spans="1:10" x14ac:dyDescent="0.25">
      <c r="A170" s="15"/>
      <c r="B170" s="5" t="s">
        <v>74</v>
      </c>
      <c r="C170" s="22" t="s">
        <v>75</v>
      </c>
      <c r="D170" s="5">
        <v>20</v>
      </c>
      <c r="E170" s="7">
        <v>13</v>
      </c>
      <c r="F170" s="7">
        <v>5</v>
      </c>
      <c r="G170" s="7">
        <v>2</v>
      </c>
      <c r="H170" s="7">
        <v>0</v>
      </c>
      <c r="I170" s="16">
        <v>1</v>
      </c>
      <c r="J170" s="17">
        <v>0.9</v>
      </c>
    </row>
    <row r="171" spans="1:10" ht="30" x14ac:dyDescent="0.25">
      <c r="A171" s="33" t="s">
        <v>76</v>
      </c>
      <c r="B171" s="7" t="s">
        <v>77</v>
      </c>
      <c r="C171" s="6" t="s">
        <v>78</v>
      </c>
      <c r="D171" s="7">
        <v>22</v>
      </c>
      <c r="E171" s="7">
        <v>9</v>
      </c>
      <c r="F171" s="7">
        <v>10</v>
      </c>
      <c r="G171" s="7">
        <v>3</v>
      </c>
      <c r="H171" s="7">
        <v>0</v>
      </c>
      <c r="I171" s="18">
        <v>1</v>
      </c>
      <c r="J171" s="18">
        <v>0.86</v>
      </c>
    </row>
    <row r="172" spans="1:10" x14ac:dyDescent="0.25">
      <c r="A172" s="34"/>
      <c r="B172" s="7" t="s">
        <v>79</v>
      </c>
      <c r="C172" s="6" t="s">
        <v>80</v>
      </c>
      <c r="D172" s="7">
        <v>21</v>
      </c>
      <c r="E172" s="7">
        <v>4</v>
      </c>
      <c r="F172" s="7">
        <v>9</v>
      </c>
      <c r="G172" s="7">
        <v>6</v>
      </c>
      <c r="H172" s="7">
        <v>2</v>
      </c>
      <c r="I172" s="18">
        <v>0.9</v>
      </c>
      <c r="J172" s="18">
        <v>0.61</v>
      </c>
    </row>
    <row r="173" spans="1:10" x14ac:dyDescent="0.25">
      <c r="A173" s="34"/>
      <c r="B173" s="7" t="s">
        <v>81</v>
      </c>
      <c r="C173" s="6" t="s">
        <v>82</v>
      </c>
      <c r="D173" s="7">
        <v>20</v>
      </c>
      <c r="E173" s="7">
        <v>4</v>
      </c>
      <c r="F173" s="7">
        <v>5</v>
      </c>
      <c r="G173" s="7">
        <v>7</v>
      </c>
      <c r="H173" s="7">
        <v>3</v>
      </c>
      <c r="I173" s="18">
        <v>0.8</v>
      </c>
      <c r="J173" s="18">
        <v>0.43</v>
      </c>
    </row>
    <row r="174" spans="1:10" x14ac:dyDescent="0.25">
      <c r="A174" s="34"/>
      <c r="B174" s="7" t="s">
        <v>83</v>
      </c>
      <c r="C174" s="6" t="s">
        <v>84</v>
      </c>
      <c r="D174" s="7">
        <v>19</v>
      </c>
      <c r="E174" s="7">
        <v>0</v>
      </c>
      <c r="F174" s="7">
        <v>4</v>
      </c>
      <c r="G174" s="7">
        <v>7</v>
      </c>
      <c r="H174" s="7">
        <v>8</v>
      </c>
      <c r="I174" s="18">
        <v>0.57999999999999996</v>
      </c>
      <c r="J174" s="18">
        <v>0.21</v>
      </c>
    </row>
    <row r="175" spans="1:10" ht="30" x14ac:dyDescent="0.25">
      <c r="A175" s="34"/>
      <c r="B175" s="7" t="s">
        <v>85</v>
      </c>
      <c r="C175" s="6" t="s">
        <v>160</v>
      </c>
      <c r="D175" s="7">
        <v>27</v>
      </c>
      <c r="E175" s="7">
        <v>13</v>
      </c>
      <c r="F175" s="7">
        <v>11</v>
      </c>
      <c r="G175" s="7">
        <v>3</v>
      </c>
      <c r="H175" s="7">
        <v>0</v>
      </c>
      <c r="I175" s="18">
        <v>1</v>
      </c>
      <c r="J175" s="18">
        <v>0.81</v>
      </c>
    </row>
    <row r="176" spans="1:10" x14ac:dyDescent="0.25">
      <c r="A176" s="34"/>
      <c r="B176" s="7" t="s">
        <v>86</v>
      </c>
      <c r="C176" s="6" t="s">
        <v>87</v>
      </c>
      <c r="D176" s="7">
        <v>25</v>
      </c>
      <c r="E176" s="7">
        <v>6</v>
      </c>
      <c r="F176" s="7">
        <v>10</v>
      </c>
      <c r="G176" s="7">
        <v>8</v>
      </c>
      <c r="H176" s="7">
        <v>1</v>
      </c>
      <c r="I176" s="18">
        <v>0.96</v>
      </c>
      <c r="J176" s="18">
        <v>0.63</v>
      </c>
    </row>
    <row r="177" spans="1:10" x14ac:dyDescent="0.25">
      <c r="A177" s="34"/>
      <c r="B177" s="7" t="s">
        <v>88</v>
      </c>
      <c r="C177" s="6" t="s">
        <v>89</v>
      </c>
      <c r="D177" s="7">
        <v>13</v>
      </c>
      <c r="E177" s="7">
        <v>0</v>
      </c>
      <c r="F177" s="7">
        <v>5</v>
      </c>
      <c r="G177" s="7">
        <v>6</v>
      </c>
      <c r="H177" s="7">
        <v>2</v>
      </c>
      <c r="I177" s="18">
        <v>0.84</v>
      </c>
      <c r="J177" s="18">
        <v>0.38</v>
      </c>
    </row>
    <row r="178" spans="1:10" x14ac:dyDescent="0.25">
      <c r="A178" s="34"/>
      <c r="B178" s="7" t="s">
        <v>90</v>
      </c>
      <c r="C178" s="6" t="s">
        <v>80</v>
      </c>
      <c r="D178" s="7">
        <v>14</v>
      </c>
      <c r="E178" s="7">
        <v>2</v>
      </c>
      <c r="F178" s="7">
        <v>8</v>
      </c>
      <c r="G178" s="7">
        <v>4</v>
      </c>
      <c r="H178" s="7">
        <v>0</v>
      </c>
      <c r="I178" s="18">
        <v>1</v>
      </c>
      <c r="J178" s="18">
        <v>0.71</v>
      </c>
    </row>
    <row r="179" spans="1:10" x14ac:dyDescent="0.25">
      <c r="A179" s="34"/>
      <c r="B179" s="7" t="s">
        <v>91</v>
      </c>
      <c r="C179" s="6" t="s">
        <v>92</v>
      </c>
      <c r="D179" s="7">
        <v>25</v>
      </c>
      <c r="E179" s="7">
        <v>17</v>
      </c>
      <c r="F179" s="7">
        <v>6</v>
      </c>
      <c r="G179" s="7">
        <v>1</v>
      </c>
      <c r="H179" s="7">
        <v>0</v>
      </c>
      <c r="I179" s="18">
        <v>1</v>
      </c>
      <c r="J179" s="18">
        <v>0.95</v>
      </c>
    </row>
    <row r="180" spans="1:10" x14ac:dyDescent="0.25">
      <c r="A180" s="34"/>
      <c r="B180" s="7" t="s">
        <v>93</v>
      </c>
      <c r="C180" s="6" t="s">
        <v>94</v>
      </c>
      <c r="D180" s="7">
        <v>23</v>
      </c>
      <c r="E180" s="7">
        <v>0</v>
      </c>
      <c r="F180" s="7">
        <v>8</v>
      </c>
      <c r="G180" s="7">
        <v>13</v>
      </c>
      <c r="H180" s="7">
        <v>2</v>
      </c>
      <c r="I180" s="18">
        <v>0.91</v>
      </c>
      <c r="J180" s="18">
        <v>0.35</v>
      </c>
    </row>
    <row r="181" spans="1:10" x14ac:dyDescent="0.25">
      <c r="A181" s="34"/>
      <c r="B181" s="7" t="s">
        <v>95</v>
      </c>
      <c r="C181" s="6" t="s">
        <v>96</v>
      </c>
      <c r="D181" s="7">
        <v>16</v>
      </c>
      <c r="E181" s="7">
        <v>0</v>
      </c>
      <c r="F181" s="7">
        <v>0</v>
      </c>
      <c r="G181" s="7">
        <v>6</v>
      </c>
      <c r="H181" s="7">
        <v>10</v>
      </c>
      <c r="I181" s="19">
        <v>0.375</v>
      </c>
      <c r="J181" s="18">
        <v>0</v>
      </c>
    </row>
    <row r="182" spans="1:10" x14ac:dyDescent="0.25">
      <c r="A182" s="34"/>
      <c r="B182" s="7" t="s">
        <v>97</v>
      </c>
      <c r="C182" s="6" t="s">
        <v>98</v>
      </c>
      <c r="D182" s="7">
        <v>18</v>
      </c>
      <c r="E182" s="7">
        <v>0</v>
      </c>
      <c r="F182" s="7">
        <v>0</v>
      </c>
      <c r="G182" s="7">
        <v>15</v>
      </c>
      <c r="H182" s="7">
        <v>3</v>
      </c>
      <c r="I182" s="19">
        <v>0.83</v>
      </c>
      <c r="J182" s="18">
        <v>0</v>
      </c>
    </row>
    <row r="183" spans="1:10" ht="30" x14ac:dyDescent="0.25">
      <c r="A183" s="34"/>
      <c r="B183" s="7" t="s">
        <v>99</v>
      </c>
      <c r="C183" s="6" t="s">
        <v>159</v>
      </c>
      <c r="D183" s="7">
        <v>26</v>
      </c>
      <c r="E183" s="7">
        <v>20</v>
      </c>
      <c r="F183" s="7">
        <v>6</v>
      </c>
      <c r="G183" s="7">
        <v>0</v>
      </c>
      <c r="H183" s="7">
        <v>0</v>
      </c>
      <c r="I183" s="19">
        <v>1</v>
      </c>
      <c r="J183" s="18">
        <v>1</v>
      </c>
    </row>
    <row r="184" spans="1:10" x14ac:dyDescent="0.25">
      <c r="A184" s="34"/>
      <c r="B184" s="7" t="s">
        <v>100</v>
      </c>
      <c r="C184" s="6" t="s">
        <v>87</v>
      </c>
      <c r="D184" s="7">
        <v>24</v>
      </c>
      <c r="E184" s="7">
        <v>9</v>
      </c>
      <c r="F184" s="7">
        <v>12</v>
      </c>
      <c r="G184" s="7">
        <v>0</v>
      </c>
      <c r="H184" s="7">
        <v>3</v>
      </c>
      <c r="I184" s="19">
        <v>0.875</v>
      </c>
      <c r="J184" s="18">
        <v>0.875</v>
      </c>
    </row>
    <row r="185" spans="1:10" x14ac:dyDescent="0.25">
      <c r="A185" s="34"/>
      <c r="B185" s="7" t="s">
        <v>101</v>
      </c>
      <c r="C185" s="6" t="s">
        <v>89</v>
      </c>
      <c r="D185" s="7">
        <v>23</v>
      </c>
      <c r="E185" s="7">
        <v>0</v>
      </c>
      <c r="F185" s="7">
        <v>14</v>
      </c>
      <c r="G185" s="7">
        <v>6</v>
      </c>
      <c r="H185" s="7">
        <v>3</v>
      </c>
      <c r="I185" s="19">
        <v>0.875</v>
      </c>
      <c r="J185" s="18">
        <v>0.61</v>
      </c>
    </row>
    <row r="186" spans="1:10" x14ac:dyDescent="0.25">
      <c r="A186" s="34"/>
      <c r="B186" s="7" t="s">
        <v>102</v>
      </c>
      <c r="C186" s="6" t="s">
        <v>75</v>
      </c>
      <c r="D186" s="7">
        <v>17</v>
      </c>
      <c r="E186" s="7">
        <v>0</v>
      </c>
      <c r="F186" s="7">
        <v>0</v>
      </c>
      <c r="G186" s="7">
        <v>2</v>
      </c>
      <c r="H186" s="7">
        <v>15</v>
      </c>
      <c r="I186" s="19">
        <v>0.12</v>
      </c>
      <c r="J186" s="18">
        <v>0</v>
      </c>
    </row>
    <row r="187" spans="1:10" x14ac:dyDescent="0.25">
      <c r="A187" s="34"/>
      <c r="B187" s="7" t="s">
        <v>103</v>
      </c>
      <c r="C187" s="6" t="s">
        <v>82</v>
      </c>
      <c r="D187" s="7">
        <v>13</v>
      </c>
      <c r="E187" s="7">
        <v>11</v>
      </c>
      <c r="F187" s="7">
        <v>2</v>
      </c>
      <c r="G187" s="7">
        <v>0</v>
      </c>
      <c r="H187" s="7">
        <v>0</v>
      </c>
      <c r="I187" s="19">
        <v>1</v>
      </c>
      <c r="J187" s="18">
        <v>1</v>
      </c>
    </row>
    <row r="188" spans="1:10" x14ac:dyDescent="0.25">
      <c r="A188" s="34"/>
      <c r="B188" s="7" t="s">
        <v>104</v>
      </c>
      <c r="C188" s="6" t="s">
        <v>98</v>
      </c>
      <c r="D188" s="7">
        <v>14</v>
      </c>
      <c r="E188" s="7">
        <v>6</v>
      </c>
      <c r="F188" s="7">
        <v>7</v>
      </c>
      <c r="G188" s="7">
        <v>0</v>
      </c>
      <c r="H188" s="7">
        <v>0</v>
      </c>
      <c r="I188" s="19">
        <v>1</v>
      </c>
      <c r="J188" s="18">
        <v>1</v>
      </c>
    </row>
    <row r="189" spans="1:10" x14ac:dyDescent="0.25">
      <c r="A189" s="35"/>
      <c r="B189" s="7" t="s">
        <v>105</v>
      </c>
      <c r="C189" s="6" t="s">
        <v>98</v>
      </c>
      <c r="D189" s="7">
        <v>10</v>
      </c>
      <c r="E189" s="7">
        <v>0</v>
      </c>
      <c r="F189" s="7">
        <v>1</v>
      </c>
      <c r="G189" s="7">
        <v>8</v>
      </c>
      <c r="H189" s="7">
        <v>1</v>
      </c>
      <c r="I189" s="18">
        <v>0.9</v>
      </c>
      <c r="J189" s="18">
        <v>0.1</v>
      </c>
    </row>
    <row r="190" spans="1:10" x14ac:dyDescent="0.25">
      <c r="A190" s="8" t="s">
        <v>11</v>
      </c>
      <c r="B190" s="8"/>
      <c r="C190" s="8"/>
      <c r="D190" s="9">
        <v>390</v>
      </c>
      <c r="E190" s="9">
        <v>117</v>
      </c>
      <c r="F190" s="9">
        <v>123</v>
      </c>
      <c r="G190" s="9">
        <v>97</v>
      </c>
      <c r="H190" s="9">
        <v>53</v>
      </c>
      <c r="I190" s="14">
        <f>AVERAGE(I170:I189)</f>
        <v>0.84824999999999984</v>
      </c>
      <c r="J190" s="14">
        <f>AVERAGE(J170:J189)</f>
        <v>0.57124999999999992</v>
      </c>
    </row>
    <row r="192" spans="1:10" x14ac:dyDescent="0.25">
      <c r="A192" s="36" t="s">
        <v>12</v>
      </c>
      <c r="B192" s="36"/>
      <c r="C192" s="36"/>
      <c r="D192" s="36"/>
      <c r="E192" s="36"/>
      <c r="F192" s="36"/>
      <c r="G192" s="36"/>
      <c r="H192" s="36"/>
      <c r="I192" s="36"/>
      <c r="J192" s="36"/>
    </row>
    <row r="193" spans="1:10" x14ac:dyDescent="0.25">
      <c r="A193" s="53" t="s">
        <v>0</v>
      </c>
      <c r="B193" s="53" t="s">
        <v>1</v>
      </c>
      <c r="C193" s="53" t="s">
        <v>2</v>
      </c>
      <c r="D193" s="53" t="s">
        <v>3</v>
      </c>
      <c r="E193" s="54" t="s">
        <v>4</v>
      </c>
      <c r="F193" s="55"/>
      <c r="G193" s="55"/>
      <c r="H193" s="56"/>
      <c r="I193" s="53" t="s">
        <v>5</v>
      </c>
      <c r="J193" s="33" t="s">
        <v>6</v>
      </c>
    </row>
    <row r="194" spans="1:10" x14ac:dyDescent="0.25">
      <c r="A194" s="57"/>
      <c r="B194" s="57"/>
      <c r="C194" s="57"/>
      <c r="D194" s="57"/>
      <c r="E194" s="9" t="s">
        <v>7</v>
      </c>
      <c r="F194" s="9" t="s">
        <v>8</v>
      </c>
      <c r="G194" s="9" t="s">
        <v>9</v>
      </c>
      <c r="H194" s="9" t="s">
        <v>10</v>
      </c>
      <c r="I194" s="57"/>
      <c r="J194" s="35"/>
    </row>
    <row r="195" spans="1:10" x14ac:dyDescent="0.25">
      <c r="A195" s="33" t="s">
        <v>106</v>
      </c>
      <c r="B195" s="7">
        <v>5</v>
      </c>
      <c r="C195" s="6" t="s">
        <v>107</v>
      </c>
      <c r="D195" s="7">
        <v>18</v>
      </c>
      <c r="E195" s="7">
        <v>2</v>
      </c>
      <c r="F195" s="7">
        <v>2</v>
      </c>
      <c r="G195" s="7">
        <v>8</v>
      </c>
      <c r="H195" s="7">
        <v>6</v>
      </c>
      <c r="I195" s="18">
        <v>0.66</v>
      </c>
      <c r="J195" s="18">
        <v>0.22</v>
      </c>
    </row>
    <row r="196" spans="1:10" ht="30" x14ac:dyDescent="0.25">
      <c r="A196" s="34"/>
      <c r="B196" s="7">
        <v>6</v>
      </c>
      <c r="C196" s="6" t="s">
        <v>108</v>
      </c>
      <c r="D196" s="7">
        <v>24</v>
      </c>
      <c r="E196" s="7">
        <v>3</v>
      </c>
      <c r="F196" s="7">
        <v>6</v>
      </c>
      <c r="G196" s="7">
        <v>10</v>
      </c>
      <c r="H196" s="7">
        <v>5</v>
      </c>
      <c r="I196" s="18">
        <v>0.79</v>
      </c>
      <c r="J196" s="19">
        <v>0.375</v>
      </c>
    </row>
    <row r="197" spans="1:10" ht="30" x14ac:dyDescent="0.25">
      <c r="A197" s="34"/>
      <c r="B197" s="7">
        <v>7</v>
      </c>
      <c r="C197" s="6" t="s">
        <v>109</v>
      </c>
      <c r="D197" s="7">
        <v>17</v>
      </c>
      <c r="E197" s="7">
        <v>0</v>
      </c>
      <c r="F197" s="7">
        <v>1</v>
      </c>
      <c r="G197" s="7">
        <v>11</v>
      </c>
      <c r="H197" s="7">
        <v>5</v>
      </c>
      <c r="I197" s="18">
        <v>0.7</v>
      </c>
      <c r="J197" s="18">
        <v>0.05</v>
      </c>
    </row>
    <row r="198" spans="1:10" x14ac:dyDescent="0.25">
      <c r="A198" s="34"/>
      <c r="B198" s="7">
        <v>8</v>
      </c>
      <c r="C198" s="6" t="s">
        <v>110</v>
      </c>
      <c r="D198" s="7">
        <v>17</v>
      </c>
      <c r="E198" s="7">
        <v>0</v>
      </c>
      <c r="F198" s="7">
        <v>2</v>
      </c>
      <c r="G198" s="7">
        <v>5</v>
      </c>
      <c r="H198" s="7">
        <v>10</v>
      </c>
      <c r="I198" s="18">
        <v>0.41</v>
      </c>
      <c r="J198" s="18">
        <v>0.17</v>
      </c>
    </row>
    <row r="199" spans="1:10" x14ac:dyDescent="0.25">
      <c r="A199" s="35"/>
      <c r="B199" s="7">
        <v>10</v>
      </c>
      <c r="C199" s="6" t="s">
        <v>111</v>
      </c>
      <c r="D199" s="7">
        <v>17</v>
      </c>
      <c r="E199" s="7">
        <v>1</v>
      </c>
      <c r="F199" s="7">
        <v>3</v>
      </c>
      <c r="G199" s="7">
        <v>6</v>
      </c>
      <c r="H199" s="7">
        <v>7</v>
      </c>
      <c r="I199" s="18">
        <v>0.57999999999999996</v>
      </c>
      <c r="J199" s="18">
        <v>0.23</v>
      </c>
    </row>
    <row r="200" spans="1:10" x14ac:dyDescent="0.25">
      <c r="A200" s="8" t="s">
        <v>11</v>
      </c>
      <c r="B200" s="8"/>
      <c r="C200" s="8"/>
      <c r="D200" s="9">
        <v>83</v>
      </c>
      <c r="E200" s="9">
        <v>6</v>
      </c>
      <c r="F200" s="9">
        <v>14</v>
      </c>
      <c r="G200" s="9">
        <v>40</v>
      </c>
      <c r="H200" s="9">
        <v>33</v>
      </c>
      <c r="I200" s="14">
        <v>0.72</v>
      </c>
      <c r="J200" s="14">
        <v>0.24</v>
      </c>
    </row>
    <row r="202" spans="1:10" x14ac:dyDescent="0.25">
      <c r="A202" s="36" t="s">
        <v>12</v>
      </c>
      <c r="B202" s="36"/>
      <c r="C202" s="36"/>
      <c r="D202" s="36"/>
      <c r="E202" s="36"/>
      <c r="F202" s="36"/>
      <c r="G202" s="36"/>
      <c r="H202" s="36"/>
      <c r="I202" s="36"/>
      <c r="J202" s="36"/>
    </row>
    <row r="203" spans="1:10" x14ac:dyDescent="0.25">
      <c r="A203" s="58" t="s">
        <v>0</v>
      </c>
      <c r="B203" s="58" t="s">
        <v>1</v>
      </c>
      <c r="C203" s="58" t="s">
        <v>2</v>
      </c>
      <c r="D203" s="58" t="s">
        <v>3</v>
      </c>
      <c r="E203" s="59" t="s">
        <v>4</v>
      </c>
      <c r="F203" s="59"/>
      <c r="G203" s="59"/>
      <c r="H203" s="59"/>
      <c r="I203" s="58" t="s">
        <v>5</v>
      </c>
      <c r="J203" s="47" t="s">
        <v>6</v>
      </c>
    </row>
    <row r="204" spans="1:10" x14ac:dyDescent="0.25">
      <c r="A204" s="58"/>
      <c r="B204" s="58"/>
      <c r="C204" s="58"/>
      <c r="D204" s="58"/>
      <c r="E204" s="9" t="s">
        <v>7</v>
      </c>
      <c r="F204" s="9" t="s">
        <v>8</v>
      </c>
      <c r="G204" s="9" t="s">
        <v>9</v>
      </c>
      <c r="H204" s="9" t="s">
        <v>10</v>
      </c>
      <c r="I204" s="58"/>
      <c r="J204" s="47"/>
    </row>
    <row r="205" spans="1:10" x14ac:dyDescent="0.25">
      <c r="A205" s="47" t="s">
        <v>112</v>
      </c>
      <c r="B205" s="49">
        <v>5</v>
      </c>
      <c r="C205" s="20" t="s">
        <v>113</v>
      </c>
      <c r="D205" s="7" t="s">
        <v>114</v>
      </c>
      <c r="E205" s="7" t="s">
        <v>19</v>
      </c>
      <c r="F205" s="7" t="s">
        <v>19</v>
      </c>
      <c r="G205" s="7">
        <v>3</v>
      </c>
      <c r="H205" s="7">
        <v>2</v>
      </c>
      <c r="I205" s="7">
        <v>60</v>
      </c>
      <c r="J205" s="21">
        <v>0</v>
      </c>
    </row>
    <row r="206" spans="1:10" x14ac:dyDescent="0.25">
      <c r="A206" s="48"/>
      <c r="B206" s="50"/>
      <c r="C206" s="20" t="s">
        <v>115</v>
      </c>
      <c r="D206" s="7" t="s">
        <v>116</v>
      </c>
      <c r="E206" s="7">
        <v>3</v>
      </c>
      <c r="F206" s="7">
        <v>10</v>
      </c>
      <c r="G206" s="7">
        <v>9</v>
      </c>
      <c r="H206" s="7">
        <v>2</v>
      </c>
      <c r="I206" s="7">
        <v>91.6</v>
      </c>
      <c r="J206" s="21">
        <v>54.2</v>
      </c>
    </row>
    <row r="207" spans="1:10" x14ac:dyDescent="0.25">
      <c r="A207" s="48"/>
      <c r="B207" s="50"/>
      <c r="C207" s="20" t="s">
        <v>117</v>
      </c>
      <c r="D207" s="7" t="s">
        <v>118</v>
      </c>
      <c r="E207" s="7" t="s">
        <v>19</v>
      </c>
      <c r="F207" s="7">
        <v>4</v>
      </c>
      <c r="G207" s="7">
        <v>8</v>
      </c>
      <c r="H207" s="7">
        <v>6</v>
      </c>
      <c r="I207" s="7">
        <v>66.7</v>
      </c>
      <c r="J207" s="21">
        <v>22.2</v>
      </c>
    </row>
    <row r="208" spans="1:10" x14ac:dyDescent="0.25">
      <c r="A208" s="48"/>
      <c r="B208" s="50"/>
      <c r="C208" s="20" t="s">
        <v>119</v>
      </c>
      <c r="D208" s="7" t="s">
        <v>120</v>
      </c>
      <c r="E208" s="7" t="s">
        <v>19</v>
      </c>
      <c r="F208" s="7">
        <v>5</v>
      </c>
      <c r="G208" s="7">
        <v>14</v>
      </c>
      <c r="H208" s="7">
        <v>4</v>
      </c>
      <c r="I208" s="7">
        <v>82.6</v>
      </c>
      <c r="J208" s="21">
        <v>21.7</v>
      </c>
    </row>
    <row r="209" spans="1:10" x14ac:dyDescent="0.25">
      <c r="A209" s="48"/>
      <c r="B209" s="50"/>
      <c r="C209" s="6"/>
      <c r="D209" s="7" t="s">
        <v>121</v>
      </c>
      <c r="E209" s="7">
        <v>3</v>
      </c>
      <c r="F209" s="7">
        <v>19</v>
      </c>
      <c r="G209" s="7">
        <v>34</v>
      </c>
      <c r="H209" s="7">
        <v>14</v>
      </c>
      <c r="I209" s="7">
        <v>75.2</v>
      </c>
      <c r="J209" s="7">
        <v>24.5</v>
      </c>
    </row>
    <row r="210" spans="1:10" x14ac:dyDescent="0.25">
      <c r="A210" s="48"/>
      <c r="B210" s="49">
        <v>6</v>
      </c>
      <c r="C210" s="6" t="s">
        <v>122</v>
      </c>
      <c r="D210" s="7" t="s">
        <v>123</v>
      </c>
      <c r="E210" s="7">
        <v>2</v>
      </c>
      <c r="F210" s="7">
        <v>1</v>
      </c>
      <c r="G210" s="7">
        <v>2</v>
      </c>
      <c r="H210" s="7">
        <v>2</v>
      </c>
      <c r="I210" s="7">
        <v>71.400000000000006</v>
      </c>
      <c r="J210" s="7">
        <v>42.9</v>
      </c>
    </row>
    <row r="211" spans="1:10" x14ac:dyDescent="0.25">
      <c r="A211" s="48"/>
      <c r="B211" s="50"/>
      <c r="C211" s="6" t="s">
        <v>124</v>
      </c>
      <c r="D211" s="7" t="s">
        <v>125</v>
      </c>
      <c r="E211" s="7">
        <v>1</v>
      </c>
      <c r="F211" s="7">
        <v>7</v>
      </c>
      <c r="G211" s="7">
        <v>7</v>
      </c>
      <c r="H211" s="7">
        <v>3</v>
      </c>
      <c r="I211" s="7">
        <v>83.3</v>
      </c>
      <c r="J211" s="7">
        <v>44.4</v>
      </c>
    </row>
    <row r="212" spans="1:10" x14ac:dyDescent="0.25">
      <c r="A212" s="48"/>
      <c r="B212" s="50"/>
      <c r="C212" s="6" t="s">
        <v>126</v>
      </c>
      <c r="D212" s="7" t="s">
        <v>127</v>
      </c>
      <c r="E212" s="7">
        <v>5</v>
      </c>
      <c r="F212" s="7">
        <v>11</v>
      </c>
      <c r="G212" s="7">
        <v>3</v>
      </c>
      <c r="H212" s="7" t="s">
        <v>19</v>
      </c>
      <c r="I212" s="7">
        <v>100</v>
      </c>
      <c r="J212" s="7">
        <v>84</v>
      </c>
    </row>
    <row r="213" spans="1:10" x14ac:dyDescent="0.25">
      <c r="A213" s="48"/>
      <c r="B213" s="50"/>
      <c r="C213" s="6" t="s">
        <v>128</v>
      </c>
      <c r="D213" s="7" t="s">
        <v>129</v>
      </c>
      <c r="E213" s="7">
        <v>3</v>
      </c>
      <c r="F213" s="7">
        <v>9</v>
      </c>
      <c r="G213" s="7">
        <v>3</v>
      </c>
      <c r="H213" s="7">
        <v>2</v>
      </c>
      <c r="I213" s="7">
        <v>88.2</v>
      </c>
      <c r="J213" s="7">
        <v>70.599999999999994</v>
      </c>
    </row>
    <row r="214" spans="1:10" x14ac:dyDescent="0.25">
      <c r="A214" s="48"/>
      <c r="B214" s="50"/>
      <c r="C214" s="6" t="s">
        <v>130</v>
      </c>
      <c r="D214" s="7" t="s">
        <v>131</v>
      </c>
      <c r="E214" s="7" t="s">
        <v>19</v>
      </c>
      <c r="F214" s="7">
        <v>4</v>
      </c>
      <c r="G214" s="7">
        <v>9</v>
      </c>
      <c r="H214" s="7">
        <v>2</v>
      </c>
      <c r="I214" s="7">
        <v>86.7</v>
      </c>
      <c r="J214" s="7">
        <v>26.7</v>
      </c>
    </row>
    <row r="215" spans="1:10" x14ac:dyDescent="0.25">
      <c r="A215" s="48"/>
      <c r="B215" s="50"/>
      <c r="C215" s="6"/>
      <c r="D215" s="7" t="s">
        <v>132</v>
      </c>
      <c r="E215" s="7">
        <v>11</v>
      </c>
      <c r="F215" s="7">
        <v>32</v>
      </c>
      <c r="G215" s="7">
        <v>24</v>
      </c>
      <c r="H215" s="7">
        <v>9</v>
      </c>
      <c r="I215" s="7">
        <v>85.9</v>
      </c>
      <c r="J215" s="7">
        <v>53.7</v>
      </c>
    </row>
    <row r="216" spans="1:10" x14ac:dyDescent="0.25">
      <c r="A216" s="48"/>
      <c r="B216" s="51">
        <v>7</v>
      </c>
      <c r="C216" s="6" t="s">
        <v>133</v>
      </c>
      <c r="D216" s="7" t="s">
        <v>134</v>
      </c>
      <c r="E216" s="7" t="s">
        <v>19</v>
      </c>
      <c r="F216" s="7" t="s">
        <v>19</v>
      </c>
      <c r="G216" s="7">
        <v>3</v>
      </c>
      <c r="H216" s="7">
        <v>5</v>
      </c>
      <c r="I216" s="7">
        <v>37.5</v>
      </c>
      <c r="J216" s="7">
        <v>0</v>
      </c>
    </row>
    <row r="217" spans="1:10" x14ac:dyDescent="0.25">
      <c r="A217" s="48"/>
      <c r="B217" s="52"/>
      <c r="C217" s="6" t="s">
        <v>135</v>
      </c>
      <c r="D217" s="7" t="s">
        <v>136</v>
      </c>
      <c r="E217" s="7">
        <v>1</v>
      </c>
      <c r="F217" s="7">
        <v>0</v>
      </c>
      <c r="G217" s="7">
        <v>12</v>
      </c>
      <c r="H217" s="7">
        <v>4</v>
      </c>
      <c r="I217" s="7">
        <v>76.5</v>
      </c>
      <c r="J217" s="7">
        <v>5.9</v>
      </c>
    </row>
    <row r="218" spans="1:10" x14ac:dyDescent="0.25">
      <c r="A218" s="48"/>
      <c r="B218" s="52"/>
      <c r="C218" s="6" t="s">
        <v>137</v>
      </c>
      <c r="D218" s="7" t="s">
        <v>138</v>
      </c>
      <c r="E218" s="7">
        <v>5</v>
      </c>
      <c r="F218" s="7">
        <v>11</v>
      </c>
      <c r="G218" s="7">
        <v>4</v>
      </c>
      <c r="H218" s="7">
        <v>1</v>
      </c>
      <c r="I218" s="7">
        <v>95.2</v>
      </c>
      <c r="J218" s="7">
        <v>76.099999999999994</v>
      </c>
    </row>
    <row r="219" spans="1:10" x14ac:dyDescent="0.25">
      <c r="A219" s="48"/>
      <c r="B219" s="52"/>
      <c r="C219" s="6" t="s">
        <v>139</v>
      </c>
      <c r="D219" s="7" t="s">
        <v>140</v>
      </c>
      <c r="E219" s="7">
        <v>2</v>
      </c>
      <c r="F219" s="7">
        <v>9</v>
      </c>
      <c r="G219" s="7">
        <v>7</v>
      </c>
      <c r="H219" s="7">
        <v>1</v>
      </c>
      <c r="I219" s="7">
        <v>94.7</v>
      </c>
      <c r="J219" s="7">
        <v>57.9</v>
      </c>
    </row>
    <row r="220" spans="1:10" x14ac:dyDescent="0.25">
      <c r="A220" s="48"/>
      <c r="B220" s="52"/>
      <c r="C220" s="6"/>
      <c r="D220" s="7" t="s">
        <v>141</v>
      </c>
      <c r="E220" s="7">
        <v>8</v>
      </c>
      <c r="F220" s="7">
        <v>20</v>
      </c>
      <c r="G220" s="7">
        <v>26</v>
      </c>
      <c r="H220" s="7">
        <v>11</v>
      </c>
      <c r="I220" s="7">
        <v>76</v>
      </c>
      <c r="J220" s="7">
        <v>35</v>
      </c>
    </row>
    <row r="221" spans="1:10" x14ac:dyDescent="0.25">
      <c r="A221" s="48"/>
      <c r="B221" s="49">
        <v>8</v>
      </c>
      <c r="C221" s="6" t="s">
        <v>142</v>
      </c>
      <c r="D221" s="7" t="s">
        <v>143</v>
      </c>
      <c r="E221" s="7" t="s">
        <v>19</v>
      </c>
      <c r="F221" s="7" t="s">
        <v>19</v>
      </c>
      <c r="G221" s="7" t="s">
        <v>19</v>
      </c>
      <c r="H221" s="7">
        <v>8</v>
      </c>
      <c r="I221" s="7">
        <v>0</v>
      </c>
      <c r="J221" s="7">
        <v>0</v>
      </c>
    </row>
    <row r="222" spans="1:10" x14ac:dyDescent="0.25">
      <c r="A222" s="48"/>
      <c r="B222" s="50"/>
      <c r="C222" s="6" t="s">
        <v>144</v>
      </c>
      <c r="D222" s="7" t="s">
        <v>145</v>
      </c>
      <c r="E222" s="7">
        <v>1</v>
      </c>
      <c r="F222" s="7">
        <v>4</v>
      </c>
      <c r="G222" s="7">
        <v>6</v>
      </c>
      <c r="H222" s="7">
        <v>5</v>
      </c>
      <c r="I222" s="7">
        <v>69</v>
      </c>
      <c r="J222" s="7">
        <v>31.3</v>
      </c>
    </row>
    <row r="223" spans="1:10" x14ac:dyDescent="0.25">
      <c r="A223" s="48"/>
      <c r="B223" s="50"/>
      <c r="C223" s="6" t="s">
        <v>146</v>
      </c>
      <c r="D223" s="7" t="s">
        <v>147</v>
      </c>
      <c r="E223" s="7" t="s">
        <v>19</v>
      </c>
      <c r="F223" s="7">
        <v>5</v>
      </c>
      <c r="G223" s="7">
        <v>15</v>
      </c>
      <c r="H223" s="7">
        <v>1</v>
      </c>
      <c r="I223" s="7">
        <v>95.2</v>
      </c>
      <c r="J223" s="7">
        <v>24</v>
      </c>
    </row>
    <row r="224" spans="1:10" x14ac:dyDescent="0.25">
      <c r="A224" s="48"/>
      <c r="B224" s="50"/>
      <c r="C224" s="6" t="s">
        <v>148</v>
      </c>
      <c r="D224" s="7" t="s">
        <v>149</v>
      </c>
      <c r="E224" s="7" t="s">
        <v>19</v>
      </c>
      <c r="F224" s="7">
        <v>15</v>
      </c>
      <c r="G224" s="7">
        <v>4</v>
      </c>
      <c r="H224" s="7">
        <v>1</v>
      </c>
      <c r="I224" s="7">
        <v>95</v>
      </c>
      <c r="J224" s="7">
        <v>75</v>
      </c>
    </row>
    <row r="225" spans="1:10" x14ac:dyDescent="0.25">
      <c r="A225" s="48"/>
      <c r="B225" s="50"/>
      <c r="C225" s="6"/>
      <c r="D225" s="7" t="s">
        <v>150</v>
      </c>
      <c r="E225" s="7">
        <v>1</v>
      </c>
      <c r="F225" s="7">
        <v>24</v>
      </c>
      <c r="G225" s="7">
        <v>25</v>
      </c>
      <c r="H225" s="7">
        <v>15</v>
      </c>
      <c r="I225" s="7">
        <v>65</v>
      </c>
      <c r="J225" s="7">
        <v>33</v>
      </c>
    </row>
    <row r="226" spans="1:10" x14ac:dyDescent="0.25">
      <c r="A226" s="48"/>
      <c r="B226" s="49">
        <v>10</v>
      </c>
      <c r="C226" s="6" t="s">
        <v>151</v>
      </c>
      <c r="D226" s="7" t="s">
        <v>152</v>
      </c>
      <c r="E226" s="7" t="s">
        <v>19</v>
      </c>
      <c r="F226" s="7" t="s">
        <v>19</v>
      </c>
      <c r="G226" s="7" t="s">
        <v>19</v>
      </c>
      <c r="H226" s="7">
        <v>7</v>
      </c>
      <c r="I226" s="7">
        <v>0</v>
      </c>
      <c r="J226" s="7">
        <v>0</v>
      </c>
    </row>
    <row r="227" spans="1:10" x14ac:dyDescent="0.25">
      <c r="A227" s="48"/>
      <c r="B227" s="50"/>
      <c r="C227" s="6" t="s">
        <v>153</v>
      </c>
      <c r="D227" s="7" t="s">
        <v>154</v>
      </c>
      <c r="E227" s="7" t="s">
        <v>19</v>
      </c>
      <c r="F227" s="7">
        <v>1</v>
      </c>
      <c r="G227" s="7">
        <v>4</v>
      </c>
      <c r="H227" s="7">
        <v>3</v>
      </c>
      <c r="I227" s="7">
        <v>63</v>
      </c>
      <c r="J227" s="7">
        <v>13</v>
      </c>
    </row>
    <row r="228" spans="1:10" x14ac:dyDescent="0.25">
      <c r="A228" s="48"/>
      <c r="B228" s="50"/>
      <c r="C228" s="6" t="s">
        <v>155</v>
      </c>
      <c r="D228" s="7" t="s">
        <v>156</v>
      </c>
      <c r="E228" s="7" t="s">
        <v>19</v>
      </c>
      <c r="F228" s="7">
        <v>11</v>
      </c>
      <c r="G228" s="7">
        <v>9</v>
      </c>
      <c r="H228" s="7" t="s">
        <v>19</v>
      </c>
      <c r="I228" s="7">
        <v>100</v>
      </c>
      <c r="J228" s="7">
        <v>55</v>
      </c>
    </row>
    <row r="229" spans="1:10" x14ac:dyDescent="0.25">
      <c r="A229" s="48"/>
      <c r="B229" s="50"/>
      <c r="C229" s="6"/>
      <c r="D229" s="7" t="s">
        <v>157</v>
      </c>
      <c r="E229" s="7">
        <v>0</v>
      </c>
      <c r="F229" s="7">
        <v>12</v>
      </c>
      <c r="G229" s="7">
        <v>13</v>
      </c>
      <c r="H229" s="7" t="s">
        <v>19</v>
      </c>
      <c r="I229" s="7">
        <v>54.3</v>
      </c>
      <c r="J229" s="7">
        <v>23</v>
      </c>
    </row>
    <row r="230" spans="1:10" x14ac:dyDescent="0.25">
      <c r="A230" s="8" t="s">
        <v>11</v>
      </c>
      <c r="B230" s="8"/>
      <c r="C230" s="8"/>
      <c r="D230" s="9" t="s">
        <v>158</v>
      </c>
      <c r="E230" s="9">
        <v>23</v>
      </c>
      <c r="F230" s="9">
        <v>107</v>
      </c>
      <c r="G230" s="9">
        <v>122</v>
      </c>
      <c r="H230" s="9">
        <v>59</v>
      </c>
      <c r="I230" s="9">
        <v>71.3</v>
      </c>
      <c r="J230" s="9">
        <v>34</v>
      </c>
    </row>
    <row r="232" spans="1:10" x14ac:dyDescent="0.25">
      <c r="A232" s="36" t="s">
        <v>12</v>
      </c>
      <c r="B232" s="36"/>
      <c r="C232" s="36"/>
      <c r="D232" s="36"/>
      <c r="E232" s="36"/>
      <c r="F232" s="36"/>
      <c r="G232" s="36"/>
      <c r="H232" s="36"/>
      <c r="I232" s="36"/>
      <c r="J232" s="36"/>
    </row>
    <row r="233" spans="1:10" x14ac:dyDescent="0.25">
      <c r="A233" s="53" t="s">
        <v>0</v>
      </c>
      <c r="B233" s="53" t="s">
        <v>1</v>
      </c>
      <c r="C233" s="53" t="s">
        <v>2</v>
      </c>
      <c r="D233" s="53" t="s">
        <v>3</v>
      </c>
      <c r="E233" s="54" t="s">
        <v>4</v>
      </c>
      <c r="F233" s="55"/>
      <c r="G233" s="55"/>
      <c r="H233" s="56"/>
      <c r="I233" s="53" t="s">
        <v>5</v>
      </c>
      <c r="J233" s="33" t="s">
        <v>6</v>
      </c>
    </row>
    <row r="234" spans="1:10" x14ac:dyDescent="0.25">
      <c r="A234" s="57"/>
      <c r="B234" s="57"/>
      <c r="C234" s="57"/>
      <c r="D234" s="57"/>
      <c r="E234" s="9" t="s">
        <v>7</v>
      </c>
      <c r="F234" s="9" t="s">
        <v>8</v>
      </c>
      <c r="G234" s="9" t="s">
        <v>9</v>
      </c>
      <c r="H234" s="9" t="s">
        <v>10</v>
      </c>
      <c r="I234" s="57"/>
      <c r="J234" s="35"/>
    </row>
    <row r="235" spans="1:10" x14ac:dyDescent="0.25">
      <c r="A235" s="33" t="s">
        <v>161</v>
      </c>
      <c r="B235" s="23">
        <v>5</v>
      </c>
      <c r="C235" s="6" t="s">
        <v>162</v>
      </c>
      <c r="D235" s="23">
        <v>14</v>
      </c>
      <c r="E235" s="23">
        <v>1</v>
      </c>
      <c r="F235" s="23">
        <v>7</v>
      </c>
      <c r="G235" s="23">
        <v>4</v>
      </c>
      <c r="H235" s="23">
        <v>2</v>
      </c>
      <c r="I235" s="30">
        <f t="shared" ref="I235:I240" si="0">(E235+F235+G235)/D235*100</f>
        <v>85.714285714285708</v>
      </c>
      <c r="J235" s="30">
        <f t="shared" ref="J235:J240" si="1">(E235+F235)/D235*100</f>
        <v>57.142857142857139</v>
      </c>
    </row>
    <row r="236" spans="1:10" x14ac:dyDescent="0.25">
      <c r="A236" s="34"/>
      <c r="B236" s="23">
        <v>6</v>
      </c>
      <c r="C236" s="6" t="s">
        <v>163</v>
      </c>
      <c r="D236" s="23">
        <v>10</v>
      </c>
      <c r="E236" s="23">
        <v>0</v>
      </c>
      <c r="F236" s="23">
        <v>3</v>
      </c>
      <c r="G236" s="23">
        <v>6</v>
      </c>
      <c r="H236" s="23">
        <v>1</v>
      </c>
      <c r="I236" s="30">
        <f t="shared" si="0"/>
        <v>90</v>
      </c>
      <c r="J236" s="30">
        <f t="shared" si="1"/>
        <v>30</v>
      </c>
    </row>
    <row r="237" spans="1:10" x14ac:dyDescent="0.25">
      <c r="A237" s="34"/>
      <c r="B237" s="23">
        <v>7</v>
      </c>
      <c r="C237" s="6" t="s">
        <v>162</v>
      </c>
      <c r="D237" s="23">
        <v>8</v>
      </c>
      <c r="E237" s="23">
        <v>1</v>
      </c>
      <c r="F237" s="23">
        <v>2</v>
      </c>
      <c r="G237" s="23">
        <v>5</v>
      </c>
      <c r="H237" s="23">
        <v>0</v>
      </c>
      <c r="I237" s="30">
        <f t="shared" si="0"/>
        <v>100</v>
      </c>
      <c r="J237" s="30">
        <f t="shared" si="1"/>
        <v>37.5</v>
      </c>
    </row>
    <row r="238" spans="1:10" x14ac:dyDescent="0.25">
      <c r="A238" s="34"/>
      <c r="B238" s="23">
        <v>8</v>
      </c>
      <c r="C238" s="6" t="s">
        <v>162</v>
      </c>
      <c r="D238" s="23">
        <v>4</v>
      </c>
      <c r="E238" s="23">
        <v>0</v>
      </c>
      <c r="F238" s="23">
        <v>1</v>
      </c>
      <c r="G238" s="23">
        <v>2</v>
      </c>
      <c r="H238" s="23">
        <v>1</v>
      </c>
      <c r="I238" s="30">
        <f t="shared" si="0"/>
        <v>75</v>
      </c>
      <c r="J238" s="30">
        <f t="shared" si="1"/>
        <v>25</v>
      </c>
    </row>
    <row r="239" spans="1:10" x14ac:dyDescent="0.25">
      <c r="A239" s="35"/>
      <c r="B239" s="23">
        <v>10</v>
      </c>
      <c r="C239" s="6" t="s">
        <v>163</v>
      </c>
      <c r="D239" s="23">
        <v>5</v>
      </c>
      <c r="E239" s="23">
        <v>0</v>
      </c>
      <c r="F239" s="23">
        <v>1</v>
      </c>
      <c r="G239" s="23">
        <v>3</v>
      </c>
      <c r="H239" s="23">
        <v>1</v>
      </c>
      <c r="I239" s="30">
        <f t="shared" si="0"/>
        <v>80</v>
      </c>
      <c r="J239" s="30">
        <f t="shared" si="1"/>
        <v>20</v>
      </c>
    </row>
    <row r="240" spans="1:10" x14ac:dyDescent="0.25">
      <c r="A240" s="8" t="s">
        <v>11</v>
      </c>
      <c r="B240" s="8"/>
      <c r="C240" s="8"/>
      <c r="D240" s="9">
        <f>SUM(D235:D239)</f>
        <v>41</v>
      </c>
      <c r="E240" s="9">
        <f>SUM(E235:E239)</f>
        <v>2</v>
      </c>
      <c r="F240" s="9">
        <f>SUM(F235:F239)</f>
        <v>14</v>
      </c>
      <c r="G240" s="9">
        <f>SUM(G235:G239)</f>
        <v>20</v>
      </c>
      <c r="H240" s="9">
        <f>SUM(H235:H239)</f>
        <v>5</v>
      </c>
      <c r="I240" s="88">
        <f t="shared" si="0"/>
        <v>87.804878048780495</v>
      </c>
      <c r="J240" s="88">
        <f t="shared" si="1"/>
        <v>39.024390243902438</v>
      </c>
    </row>
    <row r="242" spans="1:10" x14ac:dyDescent="0.25">
      <c r="A242" s="36" t="s">
        <v>12</v>
      </c>
      <c r="B242" s="36"/>
      <c r="C242" s="36"/>
      <c r="D242" s="36"/>
      <c r="E242" s="36"/>
      <c r="F242" s="36"/>
      <c r="G242" s="36"/>
      <c r="H242" s="36"/>
      <c r="I242" s="36"/>
      <c r="J242" s="36"/>
    </row>
    <row r="243" spans="1:10" x14ac:dyDescent="0.25">
      <c r="A243" s="53" t="s">
        <v>0</v>
      </c>
      <c r="B243" s="53" t="s">
        <v>1</v>
      </c>
      <c r="C243" s="53" t="s">
        <v>2</v>
      </c>
      <c r="D243" s="53" t="s">
        <v>3</v>
      </c>
      <c r="E243" s="54" t="s">
        <v>4</v>
      </c>
      <c r="F243" s="55"/>
      <c r="G243" s="55"/>
      <c r="H243" s="56"/>
      <c r="I243" s="53" t="s">
        <v>5</v>
      </c>
      <c r="J243" s="33" t="s">
        <v>6</v>
      </c>
    </row>
    <row r="244" spans="1:10" x14ac:dyDescent="0.25">
      <c r="A244" s="57"/>
      <c r="B244" s="57"/>
      <c r="C244" s="57"/>
      <c r="D244" s="57"/>
      <c r="E244" s="9" t="s">
        <v>7</v>
      </c>
      <c r="F244" s="9" t="s">
        <v>8</v>
      </c>
      <c r="G244" s="9" t="s">
        <v>9</v>
      </c>
      <c r="H244" s="9" t="s">
        <v>10</v>
      </c>
      <c r="I244" s="57"/>
      <c r="J244" s="35"/>
    </row>
    <row r="245" spans="1:10" x14ac:dyDescent="0.25">
      <c r="A245" s="33" t="s">
        <v>164</v>
      </c>
      <c r="B245" s="29">
        <v>5</v>
      </c>
      <c r="C245" s="6" t="s">
        <v>165</v>
      </c>
      <c r="D245" s="29">
        <v>5</v>
      </c>
      <c r="E245" s="29">
        <v>2</v>
      </c>
      <c r="F245" s="29">
        <v>0</v>
      </c>
      <c r="G245" s="29">
        <v>3</v>
      </c>
      <c r="H245" s="29">
        <v>0</v>
      </c>
      <c r="I245" s="29">
        <v>100</v>
      </c>
      <c r="J245" s="29">
        <v>40</v>
      </c>
    </row>
    <row r="246" spans="1:10" x14ac:dyDescent="0.25">
      <c r="A246" s="34"/>
      <c r="B246" s="29">
        <v>6</v>
      </c>
      <c r="C246" s="6" t="s">
        <v>165</v>
      </c>
      <c r="D246" s="29">
        <v>5</v>
      </c>
      <c r="E246" s="29">
        <v>0</v>
      </c>
      <c r="F246" s="29">
        <v>1</v>
      </c>
      <c r="G246" s="29">
        <v>4</v>
      </c>
      <c r="H246" s="29">
        <v>0</v>
      </c>
      <c r="I246" s="29">
        <v>100</v>
      </c>
      <c r="J246" s="29">
        <v>20</v>
      </c>
    </row>
    <row r="247" spans="1:10" ht="30" x14ac:dyDescent="0.25">
      <c r="A247" s="34"/>
      <c r="B247" s="29">
        <v>7</v>
      </c>
      <c r="C247" s="6" t="s">
        <v>166</v>
      </c>
      <c r="D247" s="29">
        <v>10</v>
      </c>
      <c r="E247" s="29">
        <v>1</v>
      </c>
      <c r="F247" s="29">
        <v>2</v>
      </c>
      <c r="G247" s="29">
        <v>3</v>
      </c>
      <c r="H247" s="29">
        <v>4</v>
      </c>
      <c r="I247" s="29">
        <v>60</v>
      </c>
      <c r="J247" s="29">
        <v>30</v>
      </c>
    </row>
    <row r="248" spans="1:10" ht="30" x14ac:dyDescent="0.25">
      <c r="A248" s="34"/>
      <c r="B248" s="29">
        <v>8</v>
      </c>
      <c r="C248" s="6" t="s">
        <v>167</v>
      </c>
      <c r="D248" s="29">
        <v>4</v>
      </c>
      <c r="E248" s="29">
        <v>0</v>
      </c>
      <c r="F248" s="29">
        <v>1</v>
      </c>
      <c r="G248" s="29">
        <v>0</v>
      </c>
      <c r="H248" s="29">
        <v>3</v>
      </c>
      <c r="I248" s="29">
        <v>33</v>
      </c>
      <c r="J248" s="29">
        <v>33</v>
      </c>
    </row>
    <row r="249" spans="1:10" ht="30" x14ac:dyDescent="0.25">
      <c r="A249" s="35"/>
      <c r="B249" s="29">
        <v>10</v>
      </c>
      <c r="C249" s="6" t="s">
        <v>166</v>
      </c>
      <c r="D249" s="29">
        <v>2</v>
      </c>
      <c r="E249" s="29">
        <v>0</v>
      </c>
      <c r="F249" s="29">
        <v>0</v>
      </c>
      <c r="G249" s="29">
        <v>2</v>
      </c>
      <c r="H249" s="29">
        <v>0</v>
      </c>
      <c r="I249" s="29">
        <v>100</v>
      </c>
      <c r="J249" s="29">
        <v>0</v>
      </c>
    </row>
    <row r="250" spans="1:10" x14ac:dyDescent="0.25">
      <c r="A250" s="8" t="s">
        <v>11</v>
      </c>
      <c r="B250" s="8"/>
      <c r="C250" s="8"/>
      <c r="D250" s="9">
        <f>SUM(D245:D249)</f>
        <v>26</v>
      </c>
      <c r="E250" s="9">
        <f>SUM(E245:E249)</f>
        <v>3</v>
      </c>
      <c r="F250" s="9">
        <f>SUM(F245:F249)</f>
        <v>4</v>
      </c>
      <c r="G250" s="9">
        <f>SUM(G245:G249)</f>
        <v>12</v>
      </c>
      <c r="H250" s="9">
        <f>SUM(H245:H249)</f>
        <v>7</v>
      </c>
      <c r="I250" s="9">
        <f>AVERAGE(I245:I249)</f>
        <v>78.599999999999994</v>
      </c>
      <c r="J250" s="9">
        <f>AVERAGE(J245:J249)</f>
        <v>24.6</v>
      </c>
    </row>
  </sheetData>
  <mergeCells count="202">
    <mergeCell ref="A152:A153"/>
    <mergeCell ref="B152:B153"/>
    <mergeCell ref="C152:C153"/>
    <mergeCell ref="D152:D153"/>
    <mergeCell ref="I152:I153"/>
    <mergeCell ref="J152:J153"/>
    <mergeCell ref="I160:I161"/>
    <mergeCell ref="J160:J161"/>
    <mergeCell ref="A132:A133"/>
    <mergeCell ref="B132:B133"/>
    <mergeCell ref="C132:C133"/>
    <mergeCell ref="D132:D133"/>
    <mergeCell ref="I132:I133"/>
    <mergeCell ref="J132:J133"/>
    <mergeCell ref="A142:A143"/>
    <mergeCell ref="B142:B143"/>
    <mergeCell ref="C142:C143"/>
    <mergeCell ref="D142:D143"/>
    <mergeCell ref="I142:I143"/>
    <mergeCell ref="J142:J143"/>
    <mergeCell ref="A112:A113"/>
    <mergeCell ref="B112:B113"/>
    <mergeCell ref="C112:C113"/>
    <mergeCell ref="D112:D113"/>
    <mergeCell ref="I112:I113"/>
    <mergeCell ref="J112:J113"/>
    <mergeCell ref="A122:A123"/>
    <mergeCell ref="B122:B123"/>
    <mergeCell ref="C122:C123"/>
    <mergeCell ref="D122:D123"/>
    <mergeCell ref="I122:I123"/>
    <mergeCell ref="J122:J123"/>
    <mergeCell ref="B92:B93"/>
    <mergeCell ref="C92:C93"/>
    <mergeCell ref="I92:I93"/>
    <mergeCell ref="J92:J93"/>
    <mergeCell ref="A102:A103"/>
    <mergeCell ref="B102:B103"/>
    <mergeCell ref="C102:C103"/>
    <mergeCell ref="D102:D103"/>
    <mergeCell ref="I102:I103"/>
    <mergeCell ref="J102:J103"/>
    <mergeCell ref="A232:J232"/>
    <mergeCell ref="A233:A234"/>
    <mergeCell ref="B233:B234"/>
    <mergeCell ref="C233:C234"/>
    <mergeCell ref="D233:D234"/>
    <mergeCell ref="E233:H233"/>
    <mergeCell ref="I233:I234"/>
    <mergeCell ref="J233:J234"/>
    <mergeCell ref="A235:A239"/>
    <mergeCell ref="A205:A229"/>
    <mergeCell ref="B205:B209"/>
    <mergeCell ref="B210:B215"/>
    <mergeCell ref="B216:B220"/>
    <mergeCell ref="B221:B225"/>
    <mergeCell ref="B226:B229"/>
    <mergeCell ref="A195:A199"/>
    <mergeCell ref="A202:J202"/>
    <mergeCell ref="A203:A204"/>
    <mergeCell ref="B203:B204"/>
    <mergeCell ref="C203:C204"/>
    <mergeCell ref="D203:D204"/>
    <mergeCell ref="E203:H203"/>
    <mergeCell ref="I203:I204"/>
    <mergeCell ref="J203:J204"/>
    <mergeCell ref="A171:A189"/>
    <mergeCell ref="A192:J192"/>
    <mergeCell ref="A193:A194"/>
    <mergeCell ref="B193:B194"/>
    <mergeCell ref="C193:C194"/>
    <mergeCell ref="D193:D194"/>
    <mergeCell ref="E193:H193"/>
    <mergeCell ref="I193:I194"/>
    <mergeCell ref="J193:J194"/>
    <mergeCell ref="A162:A165"/>
    <mergeCell ref="A167:J167"/>
    <mergeCell ref="A168:A169"/>
    <mergeCell ref="B168:B169"/>
    <mergeCell ref="C168:C169"/>
    <mergeCell ref="D168:D169"/>
    <mergeCell ref="E168:H168"/>
    <mergeCell ref="I168:I169"/>
    <mergeCell ref="J168:J169"/>
    <mergeCell ref="A91:J91"/>
    <mergeCell ref="A101:J101"/>
    <mergeCell ref="A111:J111"/>
    <mergeCell ref="A121:J121"/>
    <mergeCell ref="A131:J131"/>
    <mergeCell ref="E160:H160"/>
    <mergeCell ref="A94:A98"/>
    <mergeCell ref="A84:A89"/>
    <mergeCell ref="A64:A68"/>
    <mergeCell ref="E82:H82"/>
    <mergeCell ref="E92:H92"/>
    <mergeCell ref="E112:H112"/>
    <mergeCell ref="E122:H122"/>
    <mergeCell ref="E132:H132"/>
    <mergeCell ref="E142:H142"/>
    <mergeCell ref="E152:H152"/>
    <mergeCell ref="E102:H102"/>
    <mergeCell ref="A82:A83"/>
    <mergeCell ref="B82:B83"/>
    <mergeCell ref="C82:C83"/>
    <mergeCell ref="D82:D83"/>
    <mergeCell ref="I82:I83"/>
    <mergeCell ref="J82:J83"/>
    <mergeCell ref="A92:A93"/>
    <mergeCell ref="A54:A58"/>
    <mergeCell ref="A71:J71"/>
    <mergeCell ref="A72:A73"/>
    <mergeCell ref="B72:B73"/>
    <mergeCell ref="C72:C73"/>
    <mergeCell ref="D72:D73"/>
    <mergeCell ref="E72:H72"/>
    <mergeCell ref="I72:I73"/>
    <mergeCell ref="J72:J73"/>
    <mergeCell ref="A61:J61"/>
    <mergeCell ref="E62:H62"/>
    <mergeCell ref="A62:A63"/>
    <mergeCell ref="B62:B63"/>
    <mergeCell ref="C62:C63"/>
    <mergeCell ref="D62:D63"/>
    <mergeCell ref="I62:I63"/>
    <mergeCell ref="J62:J63"/>
    <mergeCell ref="A44:A48"/>
    <mergeCell ref="A51:J51"/>
    <mergeCell ref="A52:A53"/>
    <mergeCell ref="B52:B53"/>
    <mergeCell ref="C52:C53"/>
    <mergeCell ref="D52:D53"/>
    <mergeCell ref="E52:H52"/>
    <mergeCell ref="I52:I53"/>
    <mergeCell ref="J52:J53"/>
    <mergeCell ref="A34:A38"/>
    <mergeCell ref="A41:J41"/>
    <mergeCell ref="A42:A43"/>
    <mergeCell ref="B42:B43"/>
    <mergeCell ref="C42:C43"/>
    <mergeCell ref="D42:D43"/>
    <mergeCell ref="E42:H42"/>
    <mergeCell ref="I42:I43"/>
    <mergeCell ref="J42:J43"/>
    <mergeCell ref="A31:J31"/>
    <mergeCell ref="A32:A33"/>
    <mergeCell ref="B32:B33"/>
    <mergeCell ref="C32:C33"/>
    <mergeCell ref="D32:D33"/>
    <mergeCell ref="E32:H32"/>
    <mergeCell ref="I32:I33"/>
    <mergeCell ref="J32:J33"/>
    <mergeCell ref="A4:A8"/>
    <mergeCell ref="A24:A28"/>
    <mergeCell ref="A21:J21"/>
    <mergeCell ref="A22:A23"/>
    <mergeCell ref="B22:B23"/>
    <mergeCell ref="C22:C23"/>
    <mergeCell ref="D22:D23"/>
    <mergeCell ref="E22:H22"/>
    <mergeCell ref="I22:I23"/>
    <mergeCell ref="J22:J23"/>
    <mergeCell ref="A1:J1"/>
    <mergeCell ref="E2:H2"/>
    <mergeCell ref="D2:D3"/>
    <mergeCell ref="C2:C3"/>
    <mergeCell ref="B2:B3"/>
    <mergeCell ref="A2:A3"/>
    <mergeCell ref="I2:I3"/>
    <mergeCell ref="J2:J3"/>
    <mergeCell ref="A14:A18"/>
    <mergeCell ref="A11:J11"/>
    <mergeCell ref="E12:H12"/>
    <mergeCell ref="D12:D13"/>
    <mergeCell ref="C12:C13"/>
    <mergeCell ref="B12:B13"/>
    <mergeCell ref="A12:A13"/>
    <mergeCell ref="I12:I13"/>
    <mergeCell ref="J12:J13"/>
    <mergeCell ref="A245:A249"/>
    <mergeCell ref="A74:A78"/>
    <mergeCell ref="A242:J242"/>
    <mergeCell ref="A243:A244"/>
    <mergeCell ref="B243:B244"/>
    <mergeCell ref="C243:C244"/>
    <mergeCell ref="D243:D244"/>
    <mergeCell ref="E243:H243"/>
    <mergeCell ref="I243:I244"/>
    <mergeCell ref="J243:J244"/>
    <mergeCell ref="A141:J141"/>
    <mergeCell ref="A151:J151"/>
    <mergeCell ref="A159:J159"/>
    <mergeCell ref="A154:A157"/>
    <mergeCell ref="A144:A148"/>
    <mergeCell ref="A134:A138"/>
    <mergeCell ref="A124:A128"/>
    <mergeCell ref="A114:A118"/>
    <mergeCell ref="A104:A108"/>
    <mergeCell ref="A160:A161"/>
    <mergeCell ref="B160:B161"/>
    <mergeCell ref="C160:C161"/>
    <mergeCell ref="D160:D161"/>
    <mergeCell ref="A81:J8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Миляуша</dc:creator>
  <cp:lastModifiedBy>Миляуша</cp:lastModifiedBy>
  <cp:lastPrinted>2015-01-15T13:56:58Z</cp:lastPrinted>
  <dcterms:created xsi:type="dcterms:W3CDTF">2014-12-25T14:19:51Z</dcterms:created>
  <dcterms:modified xsi:type="dcterms:W3CDTF">2015-01-20T09:22:12Z</dcterms:modified>
</cp:coreProperties>
</file>