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70" windowWidth="14810" windowHeight="7950" firstSheet="13" activeTab="22"/>
  </bookViews>
  <sheets>
    <sheet name="Б.Шинар" sheetId="1" r:id="rId1"/>
    <sheet name="Б.Кибячи" sheetId="2" r:id="rId2"/>
    <sheet name="В.Симет" sheetId="3" r:id="rId3"/>
    <sheet name="Евлаштау" sheetId="4" r:id="rId4"/>
    <sheet name="З.Нырт" sheetId="5" r:id="rId5"/>
    <sheet name="Измин" sheetId="6" r:id="rId6"/>
    <sheet name="Икшурм" sheetId="7" r:id="rId7"/>
    <sheet name="Иштуг" sheetId="8" r:id="rId8"/>
    <sheet name="Кильд" sheetId="9" r:id="rId9"/>
    <sheet name="Корсабаш" sheetId="23" r:id="rId10"/>
    <sheet name="Лесхоз" sheetId="10" r:id="rId11"/>
    <sheet name="Н.Шитц" sheetId="11" r:id="rId12"/>
    <sheet name="Мичан" sheetId="12" r:id="rId13"/>
    <sheet name="Гимназия" sheetId="13" r:id="rId14"/>
    <sheet name="СОШ-И" sheetId="14" r:id="rId15"/>
    <sheet name="Сатыш" sheetId="15" r:id="rId16"/>
    <sheet name="Тимершик" sheetId="16" r:id="rId17"/>
    <sheet name="Лицей" sheetId="17" r:id="rId18"/>
    <sheet name="Шикши" sheetId="18" r:id="rId19"/>
    <sheet name="Юлбат" sheetId="19" r:id="rId20"/>
    <sheet name="Б.Арташ" sheetId="20" r:id="rId21"/>
    <sheet name="Сабабаш" sheetId="21" r:id="rId22"/>
    <sheet name="Район" sheetId="24" r:id="rId23"/>
  </sheets>
  <calcPr calcId="144525"/>
</workbook>
</file>

<file path=xl/calcChain.xml><?xml version="1.0" encoding="utf-8"?>
<calcChain xmlns="http://schemas.openxmlformats.org/spreadsheetml/2006/main">
  <c r="C27" i="17" l="1"/>
  <c r="D27" i="17"/>
  <c r="E27" i="17"/>
  <c r="F27" i="17"/>
  <c r="G27" i="17"/>
  <c r="C27" i="24"/>
  <c r="D27" i="24"/>
  <c r="E27" i="24"/>
  <c r="F27" i="24"/>
  <c r="B27" i="24"/>
  <c r="C11" i="21" l="1"/>
  <c r="D11" i="21"/>
  <c r="E11" i="21"/>
  <c r="F11" i="21"/>
  <c r="G11" i="21"/>
  <c r="C11" i="20"/>
  <c r="D11" i="20"/>
  <c r="E11" i="20"/>
  <c r="F11" i="20"/>
  <c r="G11" i="20"/>
  <c r="C12" i="19"/>
  <c r="D12" i="19"/>
  <c r="E12" i="19"/>
  <c r="F12" i="19"/>
  <c r="G12" i="19"/>
  <c r="C12" i="18"/>
  <c r="D12" i="18"/>
  <c r="E12" i="18"/>
  <c r="F12" i="18"/>
  <c r="G12" i="18"/>
  <c r="C12" i="16"/>
  <c r="D12" i="16"/>
  <c r="E12" i="16"/>
  <c r="F12" i="16"/>
  <c r="G12" i="16"/>
  <c r="C12" i="15"/>
  <c r="D12" i="15"/>
  <c r="E12" i="15"/>
  <c r="F12" i="15"/>
  <c r="G12" i="15"/>
  <c r="C13" i="14"/>
  <c r="D13" i="14"/>
  <c r="E13" i="14"/>
  <c r="F13" i="14"/>
  <c r="C27" i="13"/>
  <c r="D27" i="13"/>
  <c r="E27" i="13"/>
  <c r="F27" i="13"/>
  <c r="G27" i="13"/>
  <c r="C12" i="12"/>
  <c r="D12" i="12"/>
  <c r="E12" i="12"/>
  <c r="F12" i="12"/>
  <c r="G12" i="12"/>
  <c r="C12" i="11"/>
  <c r="D12" i="11"/>
  <c r="E12" i="11"/>
  <c r="F12" i="11"/>
  <c r="G12" i="11"/>
  <c r="C12" i="10"/>
  <c r="D12" i="10"/>
  <c r="E12" i="10"/>
  <c r="F12" i="10"/>
  <c r="G12" i="10"/>
  <c r="C12" i="23"/>
  <c r="D12" i="23"/>
  <c r="E12" i="23"/>
  <c r="F12" i="23"/>
  <c r="G12" i="23"/>
  <c r="C12" i="9"/>
  <c r="D12" i="9"/>
  <c r="E12" i="9"/>
  <c r="F12" i="9"/>
  <c r="G12" i="9"/>
  <c r="C12" i="8"/>
  <c r="D12" i="8"/>
  <c r="E12" i="8"/>
  <c r="F12" i="8"/>
  <c r="G12" i="8"/>
  <c r="C15" i="7"/>
  <c r="D15" i="7"/>
  <c r="E15" i="7"/>
  <c r="F15" i="7"/>
  <c r="G15" i="7"/>
  <c r="C12" i="6"/>
  <c r="D12" i="6"/>
  <c r="E12" i="6"/>
  <c r="F12" i="6"/>
  <c r="G12" i="6"/>
  <c r="C12" i="5"/>
  <c r="D12" i="5"/>
  <c r="E12" i="5"/>
  <c r="F12" i="5"/>
  <c r="G12" i="5"/>
  <c r="C12" i="4"/>
  <c r="D12" i="4"/>
  <c r="E12" i="4"/>
  <c r="F12" i="4"/>
  <c r="G12" i="4"/>
  <c r="C12" i="3"/>
  <c r="D12" i="3"/>
  <c r="E12" i="3"/>
  <c r="F12" i="3"/>
  <c r="G12" i="3"/>
  <c r="C13" i="2"/>
  <c r="D13" i="2"/>
  <c r="E13" i="2"/>
  <c r="F13" i="2"/>
  <c r="G13" i="2"/>
  <c r="C12" i="1"/>
  <c r="D12" i="1"/>
  <c r="E12" i="1"/>
  <c r="F12" i="1"/>
  <c r="G12" i="1"/>
</calcChain>
</file>

<file path=xl/sharedStrings.xml><?xml version="1.0" encoding="utf-8"?>
<sst xmlns="http://schemas.openxmlformats.org/spreadsheetml/2006/main" count="554" uniqueCount="171">
  <si>
    <t>Класс</t>
  </si>
  <si>
    <t>ФИО учителя</t>
  </si>
  <si>
    <t>Количество учащихся, выполнявших работу</t>
  </si>
  <si>
    <t>Из них выполнили на</t>
  </si>
  <si>
    <t>Успеваемость, %</t>
  </si>
  <si>
    <t>Качество, %</t>
  </si>
  <si>
    <t>«5»</t>
  </si>
  <si>
    <t xml:space="preserve"> «4»</t>
  </si>
  <si>
    <t xml:space="preserve"> «3»</t>
  </si>
  <si>
    <t xml:space="preserve"> «2»</t>
  </si>
  <si>
    <t>ОУ: МБОУ «Большекибячинская СОШ »</t>
  </si>
  <si>
    <t>ОУ: МБОУ «Евлаштауская СОШ »</t>
  </si>
  <si>
    <t>ОУ: МБОУ «Завод-Ныртинская СОШ»</t>
  </si>
  <si>
    <t>ОУ: МБОУ «Изминская СОШ»</t>
  </si>
  <si>
    <t>ОУ: МБОУ «Икшурминская кадетская школа-интернат»</t>
  </si>
  <si>
    <t>ОУ: МБОУ «Иштуганская СОШ»</t>
  </si>
  <si>
    <t>ОУ: МБОУ «Кильдебякская СОШ»</t>
  </si>
  <si>
    <t>ОУ: МБОУ «Корсабашская СОШ»</t>
  </si>
  <si>
    <t>ОУ: МБОУ «СОШ-интернат для одаренных детей»</t>
  </si>
  <si>
    <t>ОУ: МБОУ «Тимершикская СОШ»</t>
  </si>
  <si>
    <t>ОУ: МБОУ «Шикшинская СОШ»</t>
  </si>
  <si>
    <t>ОУ: МБОУ «Гимназия п.г.т. Богатые Сабы»</t>
  </si>
  <si>
    <t>ОУ: МБОУ «Шеморданский лицей»</t>
  </si>
  <si>
    <t>ОУ: МБОУ «Мичанская СОШ»</t>
  </si>
  <si>
    <t>ОУ: МБОУ «Лесхозская СОШ»</t>
  </si>
  <si>
    <t>ОУ: МБОУ «Нижнешитцинская СОШ»</t>
  </si>
  <si>
    <t>ОУ: МБОУ «Сатышевская СОШ»</t>
  </si>
  <si>
    <t>ОУ: МБОУ «Юлбатская СОШ»</t>
  </si>
  <si>
    <t>ОУ: МБОУ «Сабабашская ООШ»</t>
  </si>
  <si>
    <t>ОУ: МБОУ «Большеарташская ООШ»</t>
  </si>
  <si>
    <t>ОУ: МБОУ «Верхнесиметская СОШ»</t>
  </si>
  <si>
    <t>ОУ: МБОУ «Большешинарская СОШ»</t>
  </si>
  <si>
    <t>5а</t>
  </si>
  <si>
    <t>5б</t>
  </si>
  <si>
    <t>5в</t>
  </si>
  <si>
    <t>5г</t>
  </si>
  <si>
    <t>6а</t>
  </si>
  <si>
    <t>6б</t>
  </si>
  <si>
    <t>6в</t>
  </si>
  <si>
    <t>6г</t>
  </si>
  <si>
    <t>6д</t>
  </si>
  <si>
    <t>7а</t>
  </si>
  <si>
    <t>7б</t>
  </si>
  <si>
    <t>7в</t>
  </si>
  <si>
    <t>7г</t>
  </si>
  <si>
    <t>8а</t>
  </si>
  <si>
    <t>8б</t>
  </si>
  <si>
    <t>8в</t>
  </si>
  <si>
    <t>8г</t>
  </si>
  <si>
    <t>10а</t>
  </si>
  <si>
    <t>10б</t>
  </si>
  <si>
    <t>10в</t>
  </si>
  <si>
    <t>Галиахметова А.С.</t>
  </si>
  <si>
    <t>Аглямова Х.З.</t>
  </si>
  <si>
    <t>Гильманова Р.Г.</t>
  </si>
  <si>
    <t>Тимергалиева Г.Ф.</t>
  </si>
  <si>
    <t>Хузина Н.Ш.</t>
  </si>
  <si>
    <t>Нуриев Р.Х.</t>
  </si>
  <si>
    <t>Фазлиева Л.Х.</t>
  </si>
  <si>
    <t>Фазылова Г.Г.</t>
  </si>
  <si>
    <t>Ахметвалиева Г.Р.</t>
  </si>
  <si>
    <t>Гайбадуллин И.Б.</t>
  </si>
  <si>
    <t>Миннеханова Л.Р.</t>
  </si>
  <si>
    <t>Шакирзянова Ф.Г.</t>
  </si>
  <si>
    <t>Иванова Л.С.</t>
  </si>
  <si>
    <t>Каримуллина З.Н.</t>
  </si>
  <si>
    <t>Фахрутдинова С.А.</t>
  </si>
  <si>
    <t>Галимуллин И.Ш.</t>
  </si>
  <si>
    <t>Шаймарданов А.Н.</t>
  </si>
  <si>
    <t>Батыршина Л.Н.</t>
  </si>
  <si>
    <t>Сальманова Р.Г.</t>
  </si>
  <si>
    <t>Каримова Р.А.</t>
  </si>
  <si>
    <t>Гаптерахимова Л.С.</t>
  </si>
  <si>
    <t>Аллабердиева И.З.</t>
  </si>
  <si>
    <t>Гафиятова Г.А.</t>
  </si>
  <si>
    <t>Фаттахова Г.Т.</t>
  </si>
  <si>
    <t>Фахертдинова Г.Н.</t>
  </si>
  <si>
    <t>Хайруллин Т.А.</t>
  </si>
  <si>
    <t>Ильясова Р.Г.</t>
  </si>
  <si>
    <t>Миннебаев Н.Ю.</t>
  </si>
  <si>
    <t>Гаптерафиков Х.Г.</t>
  </si>
  <si>
    <t>Ахметов А.Р.</t>
  </si>
  <si>
    <t>Вильданова А.Г.</t>
  </si>
  <si>
    <t>Габдулхаева Р.Р.</t>
  </si>
  <si>
    <t>Имамиева Г.Х.</t>
  </si>
  <si>
    <t>Загриева Г.Г.</t>
  </si>
  <si>
    <t>Нуриева А.М.</t>
  </si>
  <si>
    <t>Сайфуллина Р.Г.</t>
  </si>
  <si>
    <t>Галимова Ф.В.</t>
  </si>
  <si>
    <t>Хидиятуллин А.Н.</t>
  </si>
  <si>
    <t>Ахметханова Л.В.</t>
  </si>
  <si>
    <t>Зияева С.К.</t>
  </si>
  <si>
    <t>Юсупов З.З.</t>
  </si>
  <si>
    <t>Талипова Р.М.</t>
  </si>
  <si>
    <t>Нургалиев Р.Н.</t>
  </si>
  <si>
    <t>Сабирзянова Ф.М.</t>
  </si>
  <si>
    <t>Маннанова Р.А.</t>
  </si>
  <si>
    <t>Михайлова Н.А.</t>
  </si>
  <si>
    <t>Валиева Л.А.</t>
  </si>
  <si>
    <t>Иванова А.А.</t>
  </si>
  <si>
    <t>Владимирова Р.Р.</t>
  </si>
  <si>
    <t>Закирова И.С.</t>
  </si>
  <si>
    <t>Димитриева Л.И.</t>
  </si>
  <si>
    <t>Назирова Д.А.</t>
  </si>
  <si>
    <t>Давлетшин Н.И.</t>
  </si>
  <si>
    <t>Каримова Р.Р.</t>
  </si>
  <si>
    <t>Садыкова Р.Р.</t>
  </si>
  <si>
    <t>Ганиева А.С.</t>
  </si>
  <si>
    <t>Галихузина Г.Ф.</t>
  </si>
  <si>
    <t>Шакирова Л.С.</t>
  </si>
  <si>
    <t>Гумерова А.Р.</t>
  </si>
  <si>
    <t>5д</t>
  </si>
  <si>
    <t>Итого</t>
  </si>
  <si>
    <t>Результаты контрольной работы по математике</t>
  </si>
  <si>
    <t>Общеобразовательное учреждение</t>
  </si>
  <si>
    <t>Шеморданский лицей</t>
  </si>
  <si>
    <t>Большешинарская СОШ</t>
  </si>
  <si>
    <t>Большекибячинская СОШ</t>
  </si>
  <si>
    <t>Верхнесиметская СОШ</t>
  </si>
  <si>
    <t>Евлаштауская СОШ</t>
  </si>
  <si>
    <t>Изминская СОШ</t>
  </si>
  <si>
    <t>Икшурминская КШИ</t>
  </si>
  <si>
    <t>Иштуганская СОШ</t>
  </si>
  <si>
    <t>Кильдебякская СОШ</t>
  </si>
  <si>
    <t>Корсабашская СОШ</t>
  </si>
  <si>
    <t>Лесхозская СОШ</t>
  </si>
  <si>
    <t>Мичанская СОШ</t>
  </si>
  <si>
    <t>Гимназия п.г.т. Б. Сабы</t>
  </si>
  <si>
    <t>СОШ-интернат для одаренных детей</t>
  </si>
  <si>
    <t>Сатышевская СОШ</t>
  </si>
  <si>
    <t>Тимершикская СОШ</t>
  </si>
  <si>
    <t>Шикшинская СОШ</t>
  </si>
  <si>
    <t>Юлбатская СОШ</t>
  </si>
  <si>
    <t>Сабабашская ООШ</t>
  </si>
  <si>
    <t>Завод-Ныртинская СОШ</t>
  </si>
  <si>
    <t>Нижнешитцинская СОШ</t>
  </si>
  <si>
    <t>Большеарташская ООШ</t>
  </si>
  <si>
    <t>ИТОГО</t>
  </si>
  <si>
    <t>67</t>
  </si>
  <si>
    <t>34</t>
  </si>
  <si>
    <t>88</t>
  </si>
  <si>
    <t>71</t>
  </si>
  <si>
    <t>16</t>
  </si>
  <si>
    <t>90</t>
  </si>
  <si>
    <t>78</t>
  </si>
  <si>
    <t>30</t>
  </si>
  <si>
    <t>46</t>
  </si>
  <si>
    <t>48</t>
  </si>
  <si>
    <t>62</t>
  </si>
  <si>
    <t>36</t>
  </si>
  <si>
    <t>47</t>
  </si>
  <si>
    <t>65</t>
  </si>
  <si>
    <t>55</t>
  </si>
  <si>
    <t>76</t>
  </si>
  <si>
    <t>38</t>
  </si>
  <si>
    <t>82</t>
  </si>
  <si>
    <t>45</t>
  </si>
  <si>
    <t>59</t>
  </si>
  <si>
    <t>100</t>
  </si>
  <si>
    <t>93</t>
  </si>
  <si>
    <t>64</t>
  </si>
  <si>
    <t>77</t>
  </si>
  <si>
    <t>33</t>
  </si>
  <si>
    <t>81</t>
  </si>
  <si>
    <t>42</t>
  </si>
  <si>
    <t>73</t>
  </si>
  <si>
    <t>44</t>
  </si>
  <si>
    <t>79</t>
  </si>
  <si>
    <t>50</t>
  </si>
  <si>
    <t>72</t>
  </si>
  <si>
    <t>22.12-25.12.2014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</si>
</sst>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11" fillId="0" borderId="0" xfId="0" applyFont="1"/>
    <xf numFmtId="0" fontId="8" fillId="0" borderId="1" xfId="0" applyFont="1" applyBorder="1"/>
    <xf numFmtId="0" fontId="8" fillId="0" borderId="1" xfId="0" applyFont="1" applyFill="1" applyBorder="1"/>
    <xf numFmtId="0" fontId="3" fillId="0" borderId="1" xfId="0" applyFont="1" applyBorder="1" applyAlignment="1">
      <alignment horizontal="center" wrapText="1"/>
    </xf>
    <xf numFmtId="0" fontId="8" fillId="0" borderId="0" xfId="0" applyFont="1" applyFill="1"/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0" fillId="0" borderId="8" xfId="0" applyBorder="1"/>
    <xf numFmtId="0" fontId="8" fillId="0" borderId="8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1" fontId="0" fillId="0" borderId="0" xfId="0" applyNumberFormat="1"/>
    <xf numFmtId="0" fontId="3" fillId="0" borderId="0" xfId="0" applyFont="1" applyAlignment="1">
      <alignment vertical="center"/>
    </xf>
    <xf numFmtId="0" fontId="12" fillId="0" borderId="0" xfId="0" applyFont="1" applyAlignment="1"/>
    <xf numFmtId="0" fontId="12" fillId="0" borderId="0" xfId="0" applyFont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zoomScale="130" zoomScaleNormal="130" workbookViewId="0">
      <selection activeCell="J6" sqref="J6"/>
    </sheetView>
  </sheetViews>
  <sheetFormatPr defaultRowHeight="14.5" x14ac:dyDescent="0.35"/>
  <cols>
    <col min="1" max="1" width="8.1796875" customWidth="1"/>
    <col min="2" max="2" width="20.7265625" customWidth="1"/>
    <col min="3" max="3" width="14.7265625" customWidth="1"/>
    <col min="8" max="8" width="15" customWidth="1"/>
    <col min="9" max="9" width="13.81640625" customWidth="1"/>
  </cols>
  <sheetData>
    <row r="2" spans="1:9" ht="18.5" x14ac:dyDescent="0.45">
      <c r="A2" s="8"/>
      <c r="B2" s="1"/>
      <c r="C2" s="1" t="s">
        <v>113</v>
      </c>
      <c r="D2" s="10"/>
      <c r="E2" s="11"/>
      <c r="F2" s="11"/>
      <c r="G2" s="11"/>
      <c r="H2" s="11"/>
    </row>
    <row r="3" spans="1:9" ht="18.5" x14ac:dyDescent="0.45">
      <c r="A3" s="1" t="s">
        <v>31</v>
      </c>
      <c r="B3" s="1"/>
      <c r="C3" s="9"/>
      <c r="D3" s="10"/>
      <c r="E3" s="11"/>
      <c r="F3" s="11"/>
      <c r="G3" s="11"/>
      <c r="H3" s="11"/>
    </row>
    <row r="4" spans="1:9" s="12" customFormat="1" ht="16" thickBot="1" x14ac:dyDescent="0.35">
      <c r="A4" s="1"/>
    </row>
    <row r="5" spans="1:9" s="12" customFormat="1" ht="33.75" customHeight="1" thickBot="1" x14ac:dyDescent="0.35">
      <c r="A5" s="80" t="s">
        <v>0</v>
      </c>
      <c r="B5" s="80" t="s">
        <v>1</v>
      </c>
      <c r="C5" s="80" t="s">
        <v>2</v>
      </c>
      <c r="D5" s="82" t="s">
        <v>3</v>
      </c>
      <c r="E5" s="83"/>
      <c r="F5" s="83"/>
      <c r="G5" s="84"/>
      <c r="H5" s="80" t="s">
        <v>4</v>
      </c>
      <c r="I5" s="80" t="s">
        <v>5</v>
      </c>
    </row>
    <row r="6" spans="1:9" s="12" customFormat="1" ht="27.75" customHeight="1" thickBot="1" x14ac:dyDescent="0.35">
      <c r="A6" s="81"/>
      <c r="B6" s="81"/>
      <c r="C6" s="81"/>
      <c r="D6" s="2" t="s">
        <v>6</v>
      </c>
      <c r="E6" s="2" t="s">
        <v>7</v>
      </c>
      <c r="F6" s="2" t="s">
        <v>8</v>
      </c>
      <c r="G6" s="2" t="s">
        <v>9</v>
      </c>
      <c r="H6" s="81"/>
      <c r="I6" s="81"/>
    </row>
    <row r="7" spans="1:9" s="12" customFormat="1" ht="16" thickBot="1" x14ac:dyDescent="0.35">
      <c r="A7" s="36">
        <v>5</v>
      </c>
      <c r="B7" s="20" t="s">
        <v>80</v>
      </c>
      <c r="C7" s="2">
        <v>10</v>
      </c>
      <c r="D7" s="2">
        <v>1</v>
      </c>
      <c r="E7" s="2">
        <v>6</v>
      </c>
      <c r="F7" s="2">
        <v>3</v>
      </c>
      <c r="G7" s="2"/>
      <c r="H7" s="2">
        <v>100</v>
      </c>
      <c r="I7" s="2">
        <v>70</v>
      </c>
    </row>
    <row r="8" spans="1:9" s="12" customFormat="1" ht="16" thickBot="1" x14ac:dyDescent="0.35">
      <c r="A8" s="36">
        <v>6</v>
      </c>
      <c r="B8" s="4" t="s">
        <v>81</v>
      </c>
      <c r="C8" s="2">
        <v>13</v>
      </c>
      <c r="D8" s="2">
        <v>1</v>
      </c>
      <c r="E8" s="2">
        <v>4</v>
      </c>
      <c r="F8" s="2">
        <v>2</v>
      </c>
      <c r="G8" s="2">
        <v>6</v>
      </c>
      <c r="H8" s="2">
        <v>54</v>
      </c>
      <c r="I8" s="2">
        <v>38</v>
      </c>
    </row>
    <row r="9" spans="1:9" s="12" customFormat="1" ht="16" thickBot="1" x14ac:dyDescent="0.35">
      <c r="A9" s="36">
        <v>7</v>
      </c>
      <c r="B9" s="4" t="s">
        <v>81</v>
      </c>
      <c r="C9" s="2">
        <v>14</v>
      </c>
      <c r="D9" s="2">
        <v>1</v>
      </c>
      <c r="E9" s="2">
        <v>3</v>
      </c>
      <c r="F9" s="2">
        <v>5</v>
      </c>
      <c r="G9" s="2">
        <v>5</v>
      </c>
      <c r="H9" s="2">
        <v>64</v>
      </c>
      <c r="I9" s="2">
        <v>29</v>
      </c>
    </row>
    <row r="10" spans="1:9" s="12" customFormat="1" ht="16" thickBot="1" x14ac:dyDescent="0.35">
      <c r="A10" s="36">
        <v>8</v>
      </c>
      <c r="B10" s="15" t="s">
        <v>80</v>
      </c>
      <c r="C10" s="37">
        <v>15</v>
      </c>
      <c r="D10" s="37"/>
      <c r="E10" s="37">
        <v>2</v>
      </c>
      <c r="F10" s="37">
        <v>4</v>
      </c>
      <c r="G10" s="37">
        <v>9</v>
      </c>
      <c r="H10" s="37">
        <v>40</v>
      </c>
      <c r="I10" s="37">
        <v>13</v>
      </c>
    </row>
    <row r="11" spans="1:9" s="12" customFormat="1" ht="16" thickBot="1" x14ac:dyDescent="0.35">
      <c r="A11" s="36">
        <v>10</v>
      </c>
      <c r="B11" s="4" t="s">
        <v>80</v>
      </c>
      <c r="C11" s="2">
        <v>9</v>
      </c>
      <c r="D11" s="2">
        <v>1</v>
      </c>
      <c r="E11" s="2">
        <v>2</v>
      </c>
      <c r="F11" s="2">
        <v>6</v>
      </c>
      <c r="G11" s="2"/>
      <c r="H11" s="2">
        <v>100</v>
      </c>
      <c r="I11" s="2">
        <v>33</v>
      </c>
    </row>
    <row r="12" spans="1:9" s="53" customFormat="1" ht="15.5" thickBot="1" x14ac:dyDescent="0.35">
      <c r="A12" s="51"/>
      <c r="B12" s="52" t="s">
        <v>112</v>
      </c>
      <c r="C12" s="5">
        <f>SUM(C7:C11)</f>
        <v>61</v>
      </c>
      <c r="D12" s="5">
        <f>SUM(D7:D11)</f>
        <v>4</v>
      </c>
      <c r="E12" s="5">
        <f>SUM(E7:E11)</f>
        <v>17</v>
      </c>
      <c r="F12" s="5">
        <f>SUM(F7:F11)</f>
        <v>20</v>
      </c>
      <c r="G12" s="5">
        <f>SUM(G7:G11)</f>
        <v>20</v>
      </c>
      <c r="H12" s="5">
        <v>67</v>
      </c>
      <c r="I12" s="5">
        <v>34</v>
      </c>
    </row>
    <row r="13" spans="1:9" s="12" customFormat="1" ht="14" x14ac:dyDescent="0.3">
      <c r="A13" s="13"/>
    </row>
    <row r="14" spans="1:9" s="12" customFormat="1" ht="14" x14ac:dyDescent="0.3"/>
  </sheetData>
  <mergeCells count="6">
    <mergeCell ref="I5:I6"/>
    <mergeCell ref="A5:A6"/>
    <mergeCell ref="B5:B6"/>
    <mergeCell ref="C5:C6"/>
    <mergeCell ref="D5:G5"/>
    <mergeCell ref="H5:H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zoomScale="130" zoomScaleNormal="130" workbookViewId="0">
      <selection activeCell="C6" sqref="C6:C7"/>
    </sheetView>
  </sheetViews>
  <sheetFormatPr defaultRowHeight="14.5" x14ac:dyDescent="0.35"/>
  <cols>
    <col min="2" max="2" width="20.54296875" customWidth="1"/>
    <col min="3" max="3" width="15.1796875" customWidth="1"/>
    <col min="8" max="8" width="16" customWidth="1"/>
    <col min="9" max="9" width="18.7265625" customWidth="1"/>
  </cols>
  <sheetData>
    <row r="2" spans="1:9" ht="18.5" x14ac:dyDescent="0.45">
      <c r="A2" s="8"/>
      <c r="B2" s="1"/>
      <c r="C2" s="1" t="s">
        <v>113</v>
      </c>
      <c r="D2" s="10"/>
      <c r="E2" s="11"/>
      <c r="F2" s="11"/>
      <c r="G2" s="11"/>
      <c r="H2" s="11"/>
    </row>
    <row r="3" spans="1:9" ht="15.5" x14ac:dyDescent="0.35">
      <c r="A3" s="1" t="s">
        <v>10</v>
      </c>
    </row>
    <row r="5" spans="1:9" ht="15" thickBot="1" x14ac:dyDescent="0.4"/>
    <row r="6" spans="1:9" ht="45" customHeight="1" thickBot="1" x14ac:dyDescent="0.4">
      <c r="A6" s="80" t="s">
        <v>0</v>
      </c>
      <c r="B6" s="80" t="s">
        <v>1</v>
      </c>
      <c r="C6" s="80" t="s">
        <v>2</v>
      </c>
      <c r="D6" s="82" t="s">
        <v>3</v>
      </c>
      <c r="E6" s="83"/>
      <c r="F6" s="83"/>
      <c r="G6" s="84"/>
      <c r="H6" s="80" t="s">
        <v>4</v>
      </c>
      <c r="I6" s="80" t="s">
        <v>5</v>
      </c>
    </row>
    <row r="7" spans="1:9" ht="16" thickBot="1" x14ac:dyDescent="0.4">
      <c r="A7" s="81"/>
      <c r="B7" s="81"/>
      <c r="C7" s="81"/>
      <c r="D7" s="2" t="s">
        <v>6</v>
      </c>
      <c r="E7" s="2" t="s">
        <v>7</v>
      </c>
      <c r="F7" s="2" t="s">
        <v>8</v>
      </c>
      <c r="G7" s="2" t="s">
        <v>9</v>
      </c>
      <c r="H7" s="81"/>
      <c r="I7" s="81"/>
    </row>
    <row r="8" spans="1:9" ht="21" customHeight="1" thickBot="1" x14ac:dyDescent="0.4">
      <c r="A8" s="3">
        <v>5</v>
      </c>
      <c r="B8" s="4" t="s">
        <v>78</v>
      </c>
      <c r="C8" s="2">
        <v>12</v>
      </c>
      <c r="D8" s="2">
        <v>5</v>
      </c>
      <c r="E8" s="2">
        <v>4</v>
      </c>
      <c r="F8" s="2">
        <v>3</v>
      </c>
      <c r="G8" s="2"/>
      <c r="H8" s="2">
        <v>100</v>
      </c>
      <c r="I8" s="2">
        <v>75</v>
      </c>
    </row>
    <row r="9" spans="1:9" ht="18" customHeight="1" thickBot="1" x14ac:dyDescent="0.4">
      <c r="A9" s="3">
        <v>6</v>
      </c>
      <c r="B9" s="4" t="s">
        <v>78</v>
      </c>
      <c r="C9" s="2">
        <v>4</v>
      </c>
      <c r="D9" s="2">
        <v>3</v>
      </c>
      <c r="E9" s="2"/>
      <c r="F9" s="2">
        <v>1</v>
      </c>
      <c r="G9" s="2"/>
      <c r="H9" s="2">
        <v>100</v>
      </c>
      <c r="I9" s="2">
        <v>75</v>
      </c>
    </row>
    <row r="10" spans="1:9" ht="17.25" customHeight="1" thickBot="1" x14ac:dyDescent="0.4">
      <c r="A10" s="3">
        <v>7</v>
      </c>
      <c r="B10" s="4" t="s">
        <v>82</v>
      </c>
      <c r="C10" s="2">
        <v>9</v>
      </c>
      <c r="D10" s="2">
        <v>3</v>
      </c>
      <c r="E10" s="2">
        <v>4</v>
      </c>
      <c r="F10" s="2">
        <v>1</v>
      </c>
      <c r="G10" s="2">
        <v>1</v>
      </c>
      <c r="H10" s="2">
        <v>89</v>
      </c>
      <c r="I10" s="2">
        <v>78</v>
      </c>
    </row>
    <row r="11" spans="1:9" ht="21" customHeight="1" thickBot="1" x14ac:dyDescent="0.4">
      <c r="A11" s="3">
        <v>8</v>
      </c>
      <c r="B11" s="15" t="s">
        <v>82</v>
      </c>
      <c r="C11" s="37">
        <v>4</v>
      </c>
      <c r="D11" s="37"/>
      <c r="E11" s="37">
        <v>4</v>
      </c>
      <c r="F11" s="37"/>
      <c r="G11" s="37"/>
      <c r="H11" s="37">
        <v>100</v>
      </c>
      <c r="I11" s="37">
        <v>100</v>
      </c>
    </row>
    <row r="12" spans="1:9" ht="18.75" customHeight="1" thickBot="1" x14ac:dyDescent="0.4">
      <c r="A12" s="3">
        <v>10</v>
      </c>
      <c r="B12" s="4" t="s">
        <v>83</v>
      </c>
      <c r="C12" s="2">
        <v>5</v>
      </c>
      <c r="D12" s="2"/>
      <c r="E12" s="2">
        <v>1</v>
      </c>
      <c r="F12" s="2">
        <v>1</v>
      </c>
      <c r="G12" s="2">
        <v>3</v>
      </c>
      <c r="H12" s="2">
        <v>40</v>
      </c>
      <c r="I12" s="2">
        <v>20</v>
      </c>
    </row>
    <row r="13" spans="1:9" s="53" customFormat="1" ht="15.5" thickBot="1" x14ac:dyDescent="0.35">
      <c r="A13" s="51"/>
      <c r="B13" s="52" t="s">
        <v>112</v>
      </c>
      <c r="C13" s="5">
        <f>SUM(C8:C12)</f>
        <v>34</v>
      </c>
      <c r="D13" s="5">
        <f>SUM(D8:D12)</f>
        <v>11</v>
      </c>
      <c r="E13" s="5">
        <f>SUM(E8:E12)</f>
        <v>13</v>
      </c>
      <c r="F13" s="5">
        <f>SUM(F8:F12)</f>
        <v>6</v>
      </c>
      <c r="G13" s="5">
        <f>SUM(G8:G12)</f>
        <v>4</v>
      </c>
      <c r="H13" s="5">
        <v>88</v>
      </c>
      <c r="I13" s="5">
        <v>71</v>
      </c>
    </row>
  </sheetData>
  <mergeCells count="6">
    <mergeCell ref="I6:I7"/>
    <mergeCell ref="A6:A7"/>
    <mergeCell ref="B6:B7"/>
    <mergeCell ref="C6:C7"/>
    <mergeCell ref="D6:G6"/>
    <mergeCell ref="H6:H7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zoomScale="130" zoomScaleNormal="130" workbookViewId="0">
      <selection activeCell="A2" sqref="A2:XFD2"/>
    </sheetView>
  </sheetViews>
  <sheetFormatPr defaultRowHeight="14.5" x14ac:dyDescent="0.35"/>
  <cols>
    <col min="2" max="2" width="18.81640625" customWidth="1"/>
    <col min="3" max="3" width="15.54296875" customWidth="1"/>
    <col min="8" max="8" width="17" customWidth="1"/>
    <col min="9" max="9" width="16.81640625" customWidth="1"/>
  </cols>
  <sheetData>
    <row r="2" spans="1:9" ht="18.5" x14ac:dyDescent="0.45">
      <c r="A2" s="8"/>
      <c r="B2" s="1"/>
      <c r="C2" s="1" t="s">
        <v>113</v>
      </c>
      <c r="D2" s="10"/>
      <c r="E2" s="11"/>
      <c r="F2" s="11"/>
      <c r="G2" s="11"/>
      <c r="H2" s="11"/>
    </row>
    <row r="3" spans="1:9" ht="15.5" x14ac:dyDescent="0.35">
      <c r="A3" s="1" t="s">
        <v>30</v>
      </c>
    </row>
    <row r="4" spans="1:9" ht="15" thickBot="1" x14ac:dyDescent="0.4"/>
    <row r="5" spans="1:9" ht="45" customHeight="1" thickBot="1" x14ac:dyDescent="0.4">
      <c r="A5" s="80" t="s">
        <v>0</v>
      </c>
      <c r="B5" s="80" t="s">
        <v>1</v>
      </c>
      <c r="C5" s="80" t="s">
        <v>2</v>
      </c>
      <c r="D5" s="82" t="s">
        <v>3</v>
      </c>
      <c r="E5" s="83"/>
      <c r="F5" s="83"/>
      <c r="G5" s="84"/>
      <c r="H5" s="80" t="s">
        <v>4</v>
      </c>
      <c r="I5" s="80" t="s">
        <v>5</v>
      </c>
    </row>
    <row r="6" spans="1:9" ht="16" thickBot="1" x14ac:dyDescent="0.4">
      <c r="A6" s="81"/>
      <c r="B6" s="81"/>
      <c r="C6" s="81"/>
      <c r="D6" s="2" t="s">
        <v>6</v>
      </c>
      <c r="E6" s="2" t="s">
        <v>7</v>
      </c>
      <c r="F6" s="2" t="s">
        <v>8</v>
      </c>
      <c r="G6" s="2" t="s">
        <v>9</v>
      </c>
      <c r="H6" s="81"/>
      <c r="I6" s="81"/>
    </row>
    <row r="7" spans="1:9" ht="16" thickBot="1" x14ac:dyDescent="0.4">
      <c r="A7" s="36">
        <v>5</v>
      </c>
      <c r="B7" s="20" t="s">
        <v>84</v>
      </c>
      <c r="C7" s="2">
        <v>7</v>
      </c>
      <c r="D7" s="2"/>
      <c r="E7" s="2">
        <v>3</v>
      </c>
      <c r="F7" s="2">
        <v>1</v>
      </c>
      <c r="G7" s="2">
        <v>3</v>
      </c>
      <c r="H7" s="2">
        <v>57</v>
      </c>
      <c r="I7" s="2">
        <v>43</v>
      </c>
    </row>
    <row r="8" spans="1:9" ht="16" thickBot="1" x14ac:dyDescent="0.4">
      <c r="A8" s="3">
        <v>6</v>
      </c>
      <c r="B8" s="4" t="s">
        <v>85</v>
      </c>
      <c r="C8" s="2">
        <v>2</v>
      </c>
      <c r="D8" s="2">
        <v>1</v>
      </c>
      <c r="E8" s="2"/>
      <c r="F8" s="2">
        <v>1</v>
      </c>
      <c r="G8" s="2"/>
      <c r="H8" s="2">
        <v>100</v>
      </c>
      <c r="I8" s="2">
        <v>50</v>
      </c>
    </row>
    <row r="9" spans="1:9" ht="16" thickBot="1" x14ac:dyDescent="0.4">
      <c r="A9" s="3">
        <v>7</v>
      </c>
      <c r="B9" s="4" t="s">
        <v>86</v>
      </c>
      <c r="C9" s="2">
        <v>17</v>
      </c>
      <c r="D9" s="2">
        <v>9</v>
      </c>
      <c r="E9" s="2">
        <v>7</v>
      </c>
      <c r="F9" s="2">
        <v>1</v>
      </c>
      <c r="G9" s="2"/>
      <c r="H9" s="2">
        <v>100</v>
      </c>
      <c r="I9" s="2">
        <v>94</v>
      </c>
    </row>
    <row r="10" spans="1:9" ht="16" thickBot="1" x14ac:dyDescent="0.4">
      <c r="A10" s="3">
        <v>8</v>
      </c>
      <c r="B10" s="15" t="s">
        <v>85</v>
      </c>
      <c r="C10" s="37">
        <v>7</v>
      </c>
      <c r="D10" s="37">
        <v>3</v>
      </c>
      <c r="E10" s="37">
        <v>3</v>
      </c>
      <c r="F10" s="37"/>
      <c r="G10" s="37">
        <v>1</v>
      </c>
      <c r="H10" s="37">
        <v>86</v>
      </c>
      <c r="I10" s="37">
        <v>86</v>
      </c>
    </row>
    <row r="11" spans="1:9" ht="16" thickBot="1" x14ac:dyDescent="0.4">
      <c r="A11" s="3">
        <v>10</v>
      </c>
      <c r="B11" s="4" t="s">
        <v>85</v>
      </c>
      <c r="C11" s="2">
        <v>7</v>
      </c>
      <c r="D11" s="2">
        <v>2</v>
      </c>
      <c r="E11" s="2">
        <v>3</v>
      </c>
      <c r="F11" s="2">
        <v>2</v>
      </c>
      <c r="G11" s="2"/>
      <c r="H11" s="2">
        <v>100</v>
      </c>
      <c r="I11" s="2">
        <v>71</v>
      </c>
    </row>
    <row r="12" spans="1:9" s="53" customFormat="1" ht="15.5" thickBot="1" x14ac:dyDescent="0.35">
      <c r="A12" s="51"/>
      <c r="B12" s="52" t="s">
        <v>112</v>
      </c>
      <c r="C12" s="5">
        <f>SUM(C7:C11)</f>
        <v>40</v>
      </c>
      <c r="D12" s="5">
        <f>SUM(D7:D11)</f>
        <v>15</v>
      </c>
      <c r="E12" s="5">
        <f>SUM(E7:E11)</f>
        <v>16</v>
      </c>
      <c r="F12" s="5">
        <f>SUM(F7:F11)</f>
        <v>5</v>
      </c>
      <c r="G12" s="5">
        <f>SUM(G7:G11)</f>
        <v>4</v>
      </c>
      <c r="H12" s="5">
        <v>90</v>
      </c>
      <c r="I12" s="5">
        <v>78</v>
      </c>
    </row>
  </sheetData>
  <mergeCells count="6">
    <mergeCell ref="I5:I6"/>
    <mergeCell ref="A5:A6"/>
    <mergeCell ref="B5:B6"/>
    <mergeCell ref="C5:C6"/>
    <mergeCell ref="D5:G5"/>
    <mergeCell ref="H5:H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zoomScale="130" zoomScaleNormal="130" workbookViewId="0">
      <selection activeCell="A2" sqref="A2:XFD2"/>
    </sheetView>
  </sheetViews>
  <sheetFormatPr defaultRowHeight="14.5" x14ac:dyDescent="0.35"/>
  <cols>
    <col min="1" max="1" width="7.26953125" customWidth="1"/>
    <col min="2" max="2" width="20.453125" customWidth="1"/>
    <col min="3" max="3" width="16" customWidth="1"/>
    <col min="8" max="8" width="16.26953125" customWidth="1"/>
    <col min="9" max="9" width="16.54296875" customWidth="1"/>
  </cols>
  <sheetData>
    <row r="2" spans="1:9" ht="18.5" x14ac:dyDescent="0.45">
      <c r="A2" s="8"/>
      <c r="B2" s="1"/>
      <c r="C2" s="1" t="s">
        <v>113</v>
      </c>
      <c r="D2" s="10"/>
      <c r="E2" s="11"/>
      <c r="F2" s="11"/>
      <c r="G2" s="11"/>
      <c r="H2" s="11"/>
    </row>
    <row r="3" spans="1:9" ht="15.5" x14ac:dyDescent="0.35">
      <c r="A3" s="1" t="s">
        <v>11</v>
      </c>
    </row>
    <row r="4" spans="1:9" ht="15" thickBot="1" x14ac:dyDescent="0.4"/>
    <row r="5" spans="1:9" ht="46.5" customHeight="1" thickBot="1" x14ac:dyDescent="0.4">
      <c r="A5" s="80" t="s">
        <v>0</v>
      </c>
      <c r="B5" s="80" t="s">
        <v>1</v>
      </c>
      <c r="C5" s="80" t="s">
        <v>2</v>
      </c>
      <c r="D5" s="82" t="s">
        <v>3</v>
      </c>
      <c r="E5" s="83"/>
      <c r="F5" s="83"/>
      <c r="G5" s="84"/>
      <c r="H5" s="80" t="s">
        <v>4</v>
      </c>
      <c r="I5" s="80" t="s">
        <v>5</v>
      </c>
    </row>
    <row r="6" spans="1:9" ht="16" thickBot="1" x14ac:dyDescent="0.4">
      <c r="A6" s="81"/>
      <c r="B6" s="81"/>
      <c r="C6" s="81"/>
      <c r="D6" s="2" t="s">
        <v>6</v>
      </c>
      <c r="E6" s="2" t="s">
        <v>7</v>
      </c>
      <c r="F6" s="2" t="s">
        <v>8</v>
      </c>
      <c r="G6" s="2" t="s">
        <v>9</v>
      </c>
      <c r="H6" s="81"/>
      <c r="I6" s="81"/>
    </row>
    <row r="7" spans="1:9" ht="20.25" customHeight="1" thickBot="1" x14ac:dyDescent="0.4">
      <c r="A7" s="3">
        <v>5</v>
      </c>
      <c r="B7" s="4" t="s">
        <v>57</v>
      </c>
      <c r="C7" s="2">
        <v>6</v>
      </c>
      <c r="D7" s="2"/>
      <c r="E7" s="2">
        <v>4</v>
      </c>
      <c r="F7" s="2">
        <v>2</v>
      </c>
      <c r="G7" s="2"/>
      <c r="H7" s="2">
        <v>100</v>
      </c>
      <c r="I7" s="2">
        <v>67</v>
      </c>
    </row>
    <row r="8" spans="1:9" ht="20.25" customHeight="1" thickBot="1" x14ac:dyDescent="0.4">
      <c r="A8" s="3">
        <v>6</v>
      </c>
      <c r="B8" s="4" t="s">
        <v>76</v>
      </c>
      <c r="C8" s="2">
        <v>6</v>
      </c>
      <c r="D8" s="2">
        <v>1</v>
      </c>
      <c r="E8" s="2">
        <v>1</v>
      </c>
      <c r="F8" s="2">
        <v>1</v>
      </c>
      <c r="G8" s="2">
        <v>3</v>
      </c>
      <c r="H8" s="2">
        <v>50</v>
      </c>
      <c r="I8" s="2">
        <v>33</v>
      </c>
    </row>
    <row r="9" spans="1:9" ht="16" thickBot="1" x14ac:dyDescent="0.4">
      <c r="A9" s="3">
        <v>7</v>
      </c>
      <c r="B9" s="4" t="s">
        <v>76</v>
      </c>
      <c r="C9" s="2">
        <v>6</v>
      </c>
      <c r="D9" s="2">
        <v>1</v>
      </c>
      <c r="E9" s="2">
        <v>1</v>
      </c>
      <c r="F9" s="2">
        <v>3</v>
      </c>
      <c r="G9" s="2">
        <v>1</v>
      </c>
      <c r="H9" s="2">
        <v>83</v>
      </c>
      <c r="I9" s="2">
        <v>33</v>
      </c>
    </row>
    <row r="10" spans="1:9" ht="16" thickBot="1" x14ac:dyDescent="0.4">
      <c r="A10" s="3">
        <v>8</v>
      </c>
      <c r="B10" s="15" t="s">
        <v>57</v>
      </c>
      <c r="C10" s="37">
        <v>5</v>
      </c>
      <c r="D10" s="37"/>
      <c r="E10" s="37">
        <v>2</v>
      </c>
      <c r="F10" s="37">
        <v>1</v>
      </c>
      <c r="G10" s="37">
        <v>2</v>
      </c>
      <c r="H10" s="37">
        <v>60</v>
      </c>
      <c r="I10" s="37">
        <v>40</v>
      </c>
    </row>
    <row r="11" spans="1:9" ht="16" thickBot="1" x14ac:dyDescent="0.4">
      <c r="A11" s="3">
        <v>10</v>
      </c>
      <c r="B11" s="20" t="s">
        <v>87</v>
      </c>
      <c r="C11" s="2">
        <v>9</v>
      </c>
      <c r="D11" s="2"/>
      <c r="E11" s="2">
        <v>1</v>
      </c>
      <c r="F11" s="2">
        <v>7</v>
      </c>
      <c r="G11" s="2">
        <v>1</v>
      </c>
      <c r="H11" s="2">
        <v>89</v>
      </c>
      <c r="I11" s="2">
        <v>11</v>
      </c>
    </row>
    <row r="12" spans="1:9" s="53" customFormat="1" ht="15.5" thickBot="1" x14ac:dyDescent="0.35">
      <c r="A12" s="51"/>
      <c r="B12" s="52" t="s">
        <v>112</v>
      </c>
      <c r="C12" s="5">
        <f>SUM(C7:C11)</f>
        <v>32</v>
      </c>
      <c r="D12" s="5">
        <f>SUM(D7:D11)</f>
        <v>2</v>
      </c>
      <c r="E12" s="5">
        <f>SUM(E7:E11)</f>
        <v>9</v>
      </c>
      <c r="F12" s="5">
        <f>SUM(F7:F11)</f>
        <v>14</v>
      </c>
      <c r="G12" s="5">
        <f>SUM(G7:G11)</f>
        <v>7</v>
      </c>
      <c r="H12" s="5">
        <v>78</v>
      </c>
      <c r="I12" s="5">
        <v>34</v>
      </c>
    </row>
  </sheetData>
  <mergeCells count="6">
    <mergeCell ref="I5:I6"/>
    <mergeCell ref="A5:A6"/>
    <mergeCell ref="B5:B6"/>
    <mergeCell ref="C5:C6"/>
    <mergeCell ref="D5:G5"/>
    <mergeCell ref="H5:H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zoomScale="130" zoomScaleNormal="130" workbookViewId="0">
      <selection activeCell="A2" sqref="A2:XFD2"/>
    </sheetView>
  </sheetViews>
  <sheetFormatPr defaultRowHeight="14.5" x14ac:dyDescent="0.35"/>
  <cols>
    <col min="1" max="1" width="7.26953125" customWidth="1"/>
    <col min="2" max="2" width="20.81640625" customWidth="1"/>
    <col min="3" max="3" width="15.453125" customWidth="1"/>
    <col min="8" max="8" width="16.1796875" customWidth="1"/>
    <col min="9" max="9" width="15.81640625" customWidth="1"/>
  </cols>
  <sheetData>
    <row r="2" spans="1:9" ht="18.5" x14ac:dyDescent="0.45">
      <c r="A2" s="8"/>
      <c r="B2" s="1"/>
      <c r="C2" s="1" t="s">
        <v>113</v>
      </c>
      <c r="D2" s="10"/>
      <c r="E2" s="11"/>
      <c r="F2" s="11"/>
      <c r="G2" s="11"/>
      <c r="H2" s="11"/>
    </row>
    <row r="3" spans="1:9" ht="15.5" x14ac:dyDescent="0.35">
      <c r="A3" s="1" t="s">
        <v>12</v>
      </c>
    </row>
    <row r="4" spans="1:9" ht="15" thickBot="1" x14ac:dyDescent="0.4"/>
    <row r="5" spans="1:9" ht="48" customHeight="1" thickBot="1" x14ac:dyDescent="0.4">
      <c r="A5" s="80" t="s">
        <v>0</v>
      </c>
      <c r="B5" s="80" t="s">
        <v>1</v>
      </c>
      <c r="C5" s="80" t="s">
        <v>2</v>
      </c>
      <c r="D5" s="82" t="s">
        <v>3</v>
      </c>
      <c r="E5" s="83"/>
      <c r="F5" s="83"/>
      <c r="G5" s="84"/>
      <c r="H5" s="80" t="s">
        <v>4</v>
      </c>
      <c r="I5" s="80" t="s">
        <v>5</v>
      </c>
    </row>
    <row r="6" spans="1:9" ht="16" thickBot="1" x14ac:dyDescent="0.4">
      <c r="A6" s="81"/>
      <c r="B6" s="81"/>
      <c r="C6" s="81"/>
      <c r="D6" s="2" t="s">
        <v>6</v>
      </c>
      <c r="E6" s="2" t="s">
        <v>7</v>
      </c>
      <c r="F6" s="2" t="s">
        <v>8</v>
      </c>
      <c r="G6" s="2" t="s">
        <v>9</v>
      </c>
      <c r="H6" s="81"/>
      <c r="I6" s="81"/>
    </row>
    <row r="7" spans="1:9" ht="23.25" customHeight="1" thickBot="1" x14ac:dyDescent="0.4">
      <c r="A7" s="3">
        <v>5</v>
      </c>
      <c r="B7" s="4" t="s">
        <v>88</v>
      </c>
      <c r="C7" s="2">
        <v>4</v>
      </c>
      <c r="D7" s="2">
        <v>1</v>
      </c>
      <c r="E7" s="2"/>
      <c r="F7" s="2">
        <v>2</v>
      </c>
      <c r="G7" s="2">
        <v>1</v>
      </c>
      <c r="H7" s="2">
        <v>75</v>
      </c>
      <c r="I7" s="2">
        <v>25</v>
      </c>
    </row>
    <row r="8" spans="1:9" ht="18" customHeight="1" thickBot="1" x14ac:dyDescent="0.4">
      <c r="A8" s="3">
        <v>6</v>
      </c>
      <c r="B8" s="4" t="s">
        <v>60</v>
      </c>
      <c r="C8" s="2">
        <v>8</v>
      </c>
      <c r="D8" s="2"/>
      <c r="E8" s="2">
        <v>3</v>
      </c>
      <c r="F8" s="2">
        <v>3</v>
      </c>
      <c r="G8" s="2">
        <v>2</v>
      </c>
      <c r="H8" s="2">
        <v>75</v>
      </c>
      <c r="I8" s="2">
        <v>38</v>
      </c>
    </row>
    <row r="9" spans="1:9" ht="18.75" customHeight="1" thickBot="1" x14ac:dyDescent="0.4">
      <c r="A9" s="3">
        <v>7</v>
      </c>
      <c r="B9" s="4" t="s">
        <v>88</v>
      </c>
      <c r="C9" s="2">
        <v>8</v>
      </c>
      <c r="D9" s="2">
        <v>2</v>
      </c>
      <c r="E9" s="2">
        <v>1</v>
      </c>
      <c r="F9" s="2">
        <v>3</v>
      </c>
      <c r="G9" s="2">
        <v>2</v>
      </c>
      <c r="H9" s="2">
        <v>75</v>
      </c>
      <c r="I9" s="2">
        <v>38</v>
      </c>
    </row>
    <row r="10" spans="1:9" ht="21" customHeight="1" thickBot="1" x14ac:dyDescent="0.4">
      <c r="A10" s="3">
        <v>8</v>
      </c>
      <c r="B10" s="15" t="s">
        <v>53</v>
      </c>
      <c r="C10" s="7">
        <v>8</v>
      </c>
      <c r="D10" s="7">
        <v>2</v>
      </c>
      <c r="E10" s="7">
        <v>0</v>
      </c>
      <c r="F10" s="7">
        <v>2</v>
      </c>
      <c r="G10" s="7">
        <v>4</v>
      </c>
      <c r="H10" s="7">
        <v>50</v>
      </c>
      <c r="I10" s="7">
        <v>25</v>
      </c>
    </row>
    <row r="11" spans="1:9" ht="21" customHeight="1" thickBot="1" x14ac:dyDescent="0.4">
      <c r="A11" s="3">
        <v>10</v>
      </c>
      <c r="B11" s="4" t="s">
        <v>60</v>
      </c>
      <c r="C11" s="2">
        <v>2</v>
      </c>
      <c r="D11" s="2"/>
      <c r="E11" s="2"/>
      <c r="F11" s="2">
        <v>1</v>
      </c>
      <c r="G11" s="2">
        <v>1</v>
      </c>
      <c r="H11" s="2">
        <v>50</v>
      </c>
      <c r="I11" s="2">
        <v>0</v>
      </c>
    </row>
    <row r="12" spans="1:9" s="24" customFormat="1" ht="16" thickBot="1" x14ac:dyDescent="0.4">
      <c r="A12" s="25"/>
      <c r="B12" s="52" t="s">
        <v>112</v>
      </c>
      <c r="C12" s="5">
        <f>SUM(C7:C11)</f>
        <v>30</v>
      </c>
      <c r="D12" s="5">
        <f>SUM(D7:D11)</f>
        <v>5</v>
      </c>
      <c r="E12" s="5">
        <f>SUM(E7:E11)</f>
        <v>4</v>
      </c>
      <c r="F12" s="5">
        <f>SUM(F7:F11)</f>
        <v>11</v>
      </c>
      <c r="G12" s="5">
        <f>SUM(G7:G11)</f>
        <v>10</v>
      </c>
      <c r="H12" s="5">
        <v>67</v>
      </c>
      <c r="I12" s="5">
        <v>30</v>
      </c>
    </row>
  </sheetData>
  <mergeCells count="6">
    <mergeCell ref="I5:I6"/>
    <mergeCell ref="A5:A6"/>
    <mergeCell ref="B5:B6"/>
    <mergeCell ref="C5:C6"/>
    <mergeCell ref="D5:G5"/>
    <mergeCell ref="H5:H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zoomScale="130" zoomScaleNormal="130" workbookViewId="0">
      <selection activeCell="A2" sqref="A2:XFD2"/>
    </sheetView>
  </sheetViews>
  <sheetFormatPr defaultRowHeight="14.5" x14ac:dyDescent="0.35"/>
  <cols>
    <col min="1" max="1" width="7.54296875" customWidth="1"/>
    <col min="2" max="2" width="20.54296875" customWidth="1"/>
    <col min="3" max="3" width="14.7265625" customWidth="1"/>
    <col min="8" max="8" width="15.81640625" customWidth="1"/>
    <col min="9" max="9" width="17.26953125" customWidth="1"/>
  </cols>
  <sheetData>
    <row r="2" spans="1:9" ht="18.5" x14ac:dyDescent="0.45">
      <c r="A2" s="8"/>
      <c r="B2" s="1"/>
      <c r="C2" s="1" t="s">
        <v>113</v>
      </c>
      <c r="D2" s="10"/>
      <c r="E2" s="11"/>
      <c r="F2" s="11"/>
      <c r="G2" s="11"/>
      <c r="H2" s="11"/>
    </row>
    <row r="3" spans="1:9" ht="15.5" x14ac:dyDescent="0.35">
      <c r="A3" s="1" t="s">
        <v>13</v>
      </c>
    </row>
    <row r="4" spans="1:9" ht="15" thickBot="1" x14ac:dyDescent="0.4"/>
    <row r="5" spans="1:9" ht="45.75" customHeight="1" thickBot="1" x14ac:dyDescent="0.4">
      <c r="A5" s="80" t="s">
        <v>0</v>
      </c>
      <c r="B5" s="80" t="s">
        <v>1</v>
      </c>
      <c r="C5" s="80" t="s">
        <v>2</v>
      </c>
      <c r="D5" s="82" t="s">
        <v>3</v>
      </c>
      <c r="E5" s="83"/>
      <c r="F5" s="83"/>
      <c r="G5" s="84"/>
      <c r="H5" s="80" t="s">
        <v>4</v>
      </c>
      <c r="I5" s="80" t="s">
        <v>5</v>
      </c>
    </row>
    <row r="6" spans="1:9" ht="16" thickBot="1" x14ac:dyDescent="0.4">
      <c r="A6" s="81"/>
      <c r="B6" s="81"/>
      <c r="C6" s="81"/>
      <c r="D6" s="2" t="s">
        <v>6</v>
      </c>
      <c r="E6" s="2" t="s">
        <v>7</v>
      </c>
      <c r="F6" s="2" t="s">
        <v>8</v>
      </c>
      <c r="G6" s="2" t="s">
        <v>9</v>
      </c>
      <c r="H6" s="81"/>
      <c r="I6" s="81"/>
    </row>
    <row r="7" spans="1:9" ht="17.25" customHeight="1" thickBot="1" x14ac:dyDescent="0.4">
      <c r="A7" s="3">
        <v>5</v>
      </c>
      <c r="B7" s="4" t="s">
        <v>73</v>
      </c>
      <c r="C7" s="2">
        <v>14</v>
      </c>
      <c r="D7" s="2">
        <v>6</v>
      </c>
      <c r="E7" s="2">
        <v>4</v>
      </c>
      <c r="F7" s="2">
        <v>3</v>
      </c>
      <c r="G7" s="2">
        <v>1</v>
      </c>
      <c r="H7" s="2">
        <v>93</v>
      </c>
      <c r="I7" s="2">
        <v>71</v>
      </c>
    </row>
    <row r="8" spans="1:9" ht="17.25" customHeight="1" thickBot="1" x14ac:dyDescent="0.4">
      <c r="A8" s="3">
        <v>6</v>
      </c>
      <c r="B8" s="4" t="s">
        <v>73</v>
      </c>
      <c r="C8" s="2">
        <v>10</v>
      </c>
      <c r="D8" s="2">
        <v>1</v>
      </c>
      <c r="E8" s="2"/>
      <c r="F8" s="2">
        <v>6</v>
      </c>
      <c r="G8" s="2">
        <v>3</v>
      </c>
      <c r="H8" s="2">
        <v>70</v>
      </c>
      <c r="I8" s="2">
        <v>10</v>
      </c>
    </row>
    <row r="9" spans="1:9" ht="16" thickBot="1" x14ac:dyDescent="0.4">
      <c r="A9" s="3">
        <v>7</v>
      </c>
      <c r="B9" s="4" t="s">
        <v>68</v>
      </c>
      <c r="C9" s="2">
        <v>8</v>
      </c>
      <c r="D9" s="2">
        <v>1</v>
      </c>
      <c r="E9" s="2">
        <v>2</v>
      </c>
      <c r="F9" s="2">
        <v>5</v>
      </c>
      <c r="G9" s="2"/>
      <c r="H9" s="2">
        <v>100</v>
      </c>
      <c r="I9" s="2">
        <v>38</v>
      </c>
    </row>
    <row r="10" spans="1:9" ht="16" thickBot="1" x14ac:dyDescent="0.4">
      <c r="A10" s="3">
        <v>8</v>
      </c>
      <c r="B10" s="15" t="s">
        <v>68</v>
      </c>
      <c r="C10" s="7">
        <v>4</v>
      </c>
      <c r="D10" s="7">
        <v>2</v>
      </c>
      <c r="E10" s="7">
        <v>1</v>
      </c>
      <c r="F10" s="7">
        <v>1</v>
      </c>
      <c r="G10" s="7"/>
      <c r="H10" s="7">
        <v>100</v>
      </c>
      <c r="I10" s="7">
        <v>75</v>
      </c>
    </row>
    <row r="11" spans="1:9" ht="16" thickBot="1" x14ac:dyDescent="0.4">
      <c r="A11" s="3">
        <v>10</v>
      </c>
      <c r="B11" s="4" t="s">
        <v>73</v>
      </c>
      <c r="C11" s="2">
        <v>5</v>
      </c>
      <c r="D11" s="2"/>
      <c r="E11" s="2">
        <v>2</v>
      </c>
      <c r="F11" s="2">
        <v>3</v>
      </c>
      <c r="G11" s="2"/>
      <c r="H11" s="2">
        <v>100</v>
      </c>
      <c r="I11" s="2">
        <v>40</v>
      </c>
    </row>
    <row r="12" spans="1:9" s="24" customFormat="1" ht="16" thickBot="1" x14ac:dyDescent="0.4">
      <c r="A12" s="25"/>
      <c r="B12" s="52" t="s">
        <v>112</v>
      </c>
      <c r="C12" s="5">
        <f>SUM(C7:C11)</f>
        <v>41</v>
      </c>
      <c r="D12" s="5">
        <f>SUM(D7:D11)</f>
        <v>10</v>
      </c>
      <c r="E12" s="5">
        <f>SUM(E7:E11)</f>
        <v>9</v>
      </c>
      <c r="F12" s="5">
        <f>SUM(F7:F11)</f>
        <v>18</v>
      </c>
      <c r="G12" s="5">
        <f>SUM(G7:G11)</f>
        <v>4</v>
      </c>
      <c r="H12" s="5">
        <v>90</v>
      </c>
      <c r="I12" s="5">
        <v>46</v>
      </c>
    </row>
  </sheetData>
  <mergeCells count="6">
    <mergeCell ref="I5:I6"/>
    <mergeCell ref="A5:A6"/>
    <mergeCell ref="B5:B6"/>
    <mergeCell ref="C5:C6"/>
    <mergeCell ref="D5:G5"/>
    <mergeCell ref="H5:H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zoomScale="120" zoomScaleNormal="120" workbookViewId="0">
      <selection activeCell="A2" sqref="A2:XFD2"/>
    </sheetView>
  </sheetViews>
  <sheetFormatPr defaultRowHeight="14.5" x14ac:dyDescent="0.35"/>
  <cols>
    <col min="1" max="1" width="9.1796875" customWidth="1"/>
    <col min="2" max="2" width="19.81640625" customWidth="1"/>
    <col min="3" max="3" width="15.54296875" customWidth="1"/>
    <col min="8" max="8" width="16.1796875" customWidth="1"/>
    <col min="9" max="9" width="16.453125" customWidth="1"/>
  </cols>
  <sheetData>
    <row r="2" spans="1:9" ht="18.5" x14ac:dyDescent="0.45">
      <c r="A2" s="8"/>
      <c r="B2" s="1"/>
      <c r="C2" s="1" t="s">
        <v>113</v>
      </c>
      <c r="D2" s="10"/>
      <c r="E2" s="11"/>
      <c r="F2" s="11"/>
      <c r="G2" s="11"/>
      <c r="H2" s="11"/>
    </row>
    <row r="3" spans="1:9" ht="15.5" x14ac:dyDescent="0.35">
      <c r="A3" s="1" t="s">
        <v>14</v>
      </c>
    </row>
    <row r="4" spans="1:9" ht="15" thickBot="1" x14ac:dyDescent="0.4"/>
    <row r="5" spans="1:9" ht="45" customHeight="1" thickBot="1" x14ac:dyDescent="0.4">
      <c r="A5" s="80" t="s">
        <v>0</v>
      </c>
      <c r="B5" s="80" t="s">
        <v>1</v>
      </c>
      <c r="C5" s="80" t="s">
        <v>2</v>
      </c>
      <c r="D5" s="82" t="s">
        <v>3</v>
      </c>
      <c r="E5" s="83"/>
      <c r="F5" s="83"/>
      <c r="G5" s="84"/>
      <c r="H5" s="80" t="s">
        <v>4</v>
      </c>
      <c r="I5" s="80" t="s">
        <v>5</v>
      </c>
    </row>
    <row r="6" spans="1:9" ht="17.25" customHeight="1" thickBot="1" x14ac:dyDescent="0.4">
      <c r="A6" s="81"/>
      <c r="B6" s="81"/>
      <c r="C6" s="81"/>
      <c r="D6" s="2" t="s">
        <v>6</v>
      </c>
      <c r="E6" s="2" t="s">
        <v>7</v>
      </c>
      <c r="F6" s="2" t="s">
        <v>8</v>
      </c>
      <c r="G6" s="2" t="s">
        <v>9</v>
      </c>
      <c r="H6" s="81"/>
      <c r="I6" s="81"/>
    </row>
    <row r="7" spans="1:9" ht="19.5" customHeight="1" thickBot="1" x14ac:dyDescent="0.4">
      <c r="A7" s="3" t="s">
        <v>32</v>
      </c>
      <c r="B7" s="4" t="s">
        <v>79</v>
      </c>
      <c r="C7" s="2">
        <v>10</v>
      </c>
      <c r="D7" s="2">
        <v>2</v>
      </c>
      <c r="E7" s="2">
        <v>1</v>
      </c>
      <c r="F7" s="2">
        <v>4</v>
      </c>
      <c r="G7" s="2">
        <v>3</v>
      </c>
      <c r="H7" s="2">
        <v>70</v>
      </c>
      <c r="I7" s="2">
        <v>30</v>
      </c>
    </row>
    <row r="8" spans="1:9" ht="21" customHeight="1" thickBot="1" x14ac:dyDescent="0.4">
      <c r="A8" s="3" t="s">
        <v>33</v>
      </c>
      <c r="B8" s="4" t="s">
        <v>89</v>
      </c>
      <c r="C8" s="2">
        <v>8</v>
      </c>
      <c r="D8" s="2"/>
      <c r="E8" s="2">
        <v>1</v>
      </c>
      <c r="F8" s="2">
        <v>2</v>
      </c>
      <c r="G8" s="2">
        <v>5</v>
      </c>
      <c r="H8" s="2">
        <v>38</v>
      </c>
      <c r="I8" s="2">
        <v>13</v>
      </c>
    </row>
    <row r="9" spans="1:9" ht="21.75" customHeight="1" thickBot="1" x14ac:dyDescent="0.4">
      <c r="A9" s="3" t="s">
        <v>36</v>
      </c>
      <c r="B9" s="4" t="s">
        <v>90</v>
      </c>
      <c r="C9" s="2">
        <v>14</v>
      </c>
      <c r="D9" s="2">
        <v>4</v>
      </c>
      <c r="E9" s="2">
        <v>6</v>
      </c>
      <c r="F9" s="2">
        <v>3</v>
      </c>
      <c r="G9" s="2">
        <v>1</v>
      </c>
      <c r="H9" s="2">
        <v>93</v>
      </c>
      <c r="I9" s="2">
        <v>71</v>
      </c>
    </row>
    <row r="10" spans="1:9" ht="16" thickBot="1" x14ac:dyDescent="0.4">
      <c r="A10" s="3" t="s">
        <v>37</v>
      </c>
      <c r="B10" s="4" t="s">
        <v>91</v>
      </c>
      <c r="C10" s="2">
        <v>11</v>
      </c>
      <c r="D10" s="2">
        <v>5</v>
      </c>
      <c r="E10" s="2">
        <v>2</v>
      </c>
      <c r="F10" s="2">
        <v>2</v>
      </c>
      <c r="G10" s="2">
        <v>2</v>
      </c>
      <c r="H10" s="2">
        <v>82</v>
      </c>
      <c r="I10" s="2">
        <v>64</v>
      </c>
    </row>
    <row r="11" spans="1:9" ht="16" thickBot="1" x14ac:dyDescent="0.4">
      <c r="A11" s="3">
        <v>7</v>
      </c>
      <c r="B11" s="15" t="s">
        <v>79</v>
      </c>
      <c r="C11" s="7">
        <v>17</v>
      </c>
      <c r="D11" s="7">
        <v>3</v>
      </c>
      <c r="E11" s="7">
        <v>2</v>
      </c>
      <c r="F11" s="7">
        <v>6</v>
      </c>
      <c r="G11" s="7">
        <v>6</v>
      </c>
      <c r="H11" s="7">
        <v>65</v>
      </c>
      <c r="I11" s="7">
        <v>29</v>
      </c>
    </row>
    <row r="12" spans="1:9" ht="16" thickBot="1" x14ac:dyDescent="0.4">
      <c r="A12" s="3" t="s">
        <v>45</v>
      </c>
      <c r="B12" s="16" t="s">
        <v>79</v>
      </c>
      <c r="C12" s="2">
        <v>11</v>
      </c>
      <c r="D12" s="2">
        <v>2</v>
      </c>
      <c r="E12" s="2">
        <v>4</v>
      </c>
      <c r="F12" s="2">
        <v>3</v>
      </c>
      <c r="G12" s="2">
        <v>2</v>
      </c>
      <c r="H12" s="2">
        <v>82</v>
      </c>
      <c r="I12" s="2">
        <v>55</v>
      </c>
    </row>
    <row r="13" spans="1:9" ht="18.75" customHeight="1" thickBot="1" x14ac:dyDescent="0.4">
      <c r="A13" s="3" t="s">
        <v>46</v>
      </c>
      <c r="B13" s="4" t="s">
        <v>91</v>
      </c>
      <c r="C13" s="2">
        <v>6</v>
      </c>
      <c r="D13" s="2"/>
      <c r="E13" s="2">
        <v>2</v>
      </c>
      <c r="F13" s="2">
        <v>3</v>
      </c>
      <c r="G13" s="2">
        <v>1</v>
      </c>
      <c r="H13" s="2">
        <v>83</v>
      </c>
      <c r="I13" s="2">
        <v>33</v>
      </c>
    </row>
    <row r="14" spans="1:9" ht="16" thickBot="1" x14ac:dyDescent="0.4">
      <c r="A14" s="3">
        <v>10</v>
      </c>
      <c r="B14" s="4" t="s">
        <v>91</v>
      </c>
      <c r="C14" s="2">
        <v>17</v>
      </c>
      <c r="D14" s="2">
        <v>1</v>
      </c>
      <c r="E14" s="2">
        <v>10</v>
      </c>
      <c r="F14" s="2">
        <v>5</v>
      </c>
      <c r="G14" s="2">
        <v>1</v>
      </c>
      <c r="H14" s="2">
        <v>94</v>
      </c>
      <c r="I14" s="2">
        <v>65</v>
      </c>
    </row>
    <row r="15" spans="1:9" s="24" customFormat="1" ht="16" thickBot="1" x14ac:dyDescent="0.4">
      <c r="A15" s="25"/>
      <c r="B15" s="52" t="s">
        <v>112</v>
      </c>
      <c r="C15" s="5">
        <f>SUM(C7:C14)</f>
        <v>94</v>
      </c>
      <c r="D15" s="5">
        <f>SUM(D7:D14)</f>
        <v>17</v>
      </c>
      <c r="E15" s="5">
        <f>SUM(E7:E14)</f>
        <v>28</v>
      </c>
      <c r="F15" s="5">
        <f>SUM(F7:F14)</f>
        <v>28</v>
      </c>
      <c r="G15" s="5">
        <f>SUM(G7:G14)</f>
        <v>21</v>
      </c>
      <c r="H15" s="5">
        <v>78</v>
      </c>
      <c r="I15" s="5">
        <v>48</v>
      </c>
    </row>
  </sheetData>
  <mergeCells count="6">
    <mergeCell ref="I5:I6"/>
    <mergeCell ref="A5:A6"/>
    <mergeCell ref="B5:B6"/>
    <mergeCell ref="C5:C6"/>
    <mergeCell ref="D5:G5"/>
    <mergeCell ref="H5:H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zoomScale="130" zoomScaleNormal="130" workbookViewId="0">
      <selection activeCell="A2" sqref="A2:XFD2"/>
    </sheetView>
  </sheetViews>
  <sheetFormatPr defaultRowHeight="14.5" x14ac:dyDescent="0.35"/>
  <cols>
    <col min="1" max="1" width="6.54296875" customWidth="1"/>
    <col min="2" max="2" width="23" customWidth="1"/>
    <col min="3" max="3" width="16" customWidth="1"/>
    <col min="8" max="8" width="15.26953125" customWidth="1"/>
    <col min="9" max="9" width="15.1796875" customWidth="1"/>
  </cols>
  <sheetData>
    <row r="2" spans="1:9" ht="18.5" x14ac:dyDescent="0.45">
      <c r="A2" s="8"/>
      <c r="B2" s="1"/>
      <c r="C2" s="1" t="s">
        <v>113</v>
      </c>
      <c r="D2" s="10"/>
      <c r="E2" s="11"/>
      <c r="F2" s="11"/>
      <c r="G2" s="11"/>
      <c r="H2" s="11"/>
    </row>
    <row r="3" spans="1:9" ht="15.5" x14ac:dyDescent="0.35">
      <c r="A3" s="1" t="s">
        <v>15</v>
      </c>
    </row>
    <row r="4" spans="1:9" ht="15" thickBot="1" x14ac:dyDescent="0.4"/>
    <row r="5" spans="1:9" ht="46.5" customHeight="1" thickBot="1" x14ac:dyDescent="0.4">
      <c r="A5" s="80" t="s">
        <v>0</v>
      </c>
      <c r="B5" s="80" t="s">
        <v>1</v>
      </c>
      <c r="C5" s="80" t="s">
        <v>2</v>
      </c>
      <c r="D5" s="82" t="s">
        <v>3</v>
      </c>
      <c r="E5" s="83"/>
      <c r="F5" s="83"/>
      <c r="G5" s="84"/>
      <c r="H5" s="80" t="s">
        <v>4</v>
      </c>
      <c r="I5" s="80" t="s">
        <v>5</v>
      </c>
    </row>
    <row r="6" spans="1:9" ht="16" thickBot="1" x14ac:dyDescent="0.4">
      <c r="A6" s="81"/>
      <c r="B6" s="81"/>
      <c r="C6" s="81"/>
      <c r="D6" s="2" t="s">
        <v>6</v>
      </c>
      <c r="E6" s="2" t="s">
        <v>7</v>
      </c>
      <c r="F6" s="2" t="s">
        <v>8</v>
      </c>
      <c r="G6" s="2" t="s">
        <v>9</v>
      </c>
      <c r="H6" s="81"/>
      <c r="I6" s="81"/>
    </row>
    <row r="7" spans="1:9" ht="21.75" customHeight="1" thickBot="1" x14ac:dyDescent="0.4">
      <c r="A7" s="3">
        <v>5</v>
      </c>
      <c r="B7" s="4" t="s">
        <v>66</v>
      </c>
      <c r="C7" s="2">
        <v>5</v>
      </c>
      <c r="D7" s="2">
        <v>1</v>
      </c>
      <c r="E7" s="2">
        <v>3</v>
      </c>
      <c r="F7" s="2">
        <v>1</v>
      </c>
      <c r="G7" s="2"/>
      <c r="H7" s="2">
        <v>100</v>
      </c>
      <c r="I7" s="2">
        <v>80</v>
      </c>
    </row>
    <row r="8" spans="1:9" ht="19.5" customHeight="1" thickBot="1" x14ac:dyDescent="0.4">
      <c r="A8" s="3">
        <v>6</v>
      </c>
      <c r="B8" s="4" t="s">
        <v>66</v>
      </c>
      <c r="C8" s="2">
        <v>5</v>
      </c>
      <c r="D8" s="2">
        <v>1</v>
      </c>
      <c r="E8" s="2">
        <v>2</v>
      </c>
      <c r="F8" s="2">
        <v>2</v>
      </c>
      <c r="G8" s="2"/>
      <c r="H8" s="2">
        <v>100</v>
      </c>
      <c r="I8" s="2">
        <v>60</v>
      </c>
    </row>
    <row r="9" spans="1:9" ht="16" thickBot="1" x14ac:dyDescent="0.4">
      <c r="A9" s="3">
        <v>7</v>
      </c>
      <c r="B9" s="4" t="s">
        <v>56</v>
      </c>
      <c r="C9" s="2">
        <v>10</v>
      </c>
      <c r="D9" s="2"/>
      <c r="E9" s="2">
        <v>3</v>
      </c>
      <c r="F9" s="2">
        <v>1</v>
      </c>
      <c r="G9" s="2">
        <v>6</v>
      </c>
      <c r="H9" s="2">
        <v>40</v>
      </c>
      <c r="I9" s="2">
        <v>30</v>
      </c>
    </row>
    <row r="10" spans="1:9" ht="19.5" customHeight="1" thickBot="1" x14ac:dyDescent="0.4">
      <c r="A10" s="3">
        <v>8</v>
      </c>
      <c r="B10" s="15" t="s">
        <v>56</v>
      </c>
      <c r="C10" s="7">
        <v>4</v>
      </c>
      <c r="D10" s="7">
        <v>1</v>
      </c>
      <c r="E10" s="7"/>
      <c r="F10" s="7"/>
      <c r="G10" s="7">
        <v>3</v>
      </c>
      <c r="H10" s="7">
        <v>33</v>
      </c>
      <c r="I10" s="7">
        <v>33</v>
      </c>
    </row>
    <row r="11" spans="1:9" ht="18.75" customHeight="1" thickBot="1" x14ac:dyDescent="0.4">
      <c r="A11" s="3">
        <v>10</v>
      </c>
      <c r="B11" s="4" t="s">
        <v>56</v>
      </c>
      <c r="C11" s="2">
        <v>2</v>
      </c>
      <c r="D11" s="2"/>
      <c r="E11" s="2">
        <v>1</v>
      </c>
      <c r="F11" s="2"/>
      <c r="G11" s="2">
        <v>1</v>
      </c>
      <c r="H11" s="2">
        <v>50</v>
      </c>
      <c r="I11" s="2">
        <v>50</v>
      </c>
    </row>
    <row r="12" spans="1:9" s="24" customFormat="1" ht="16" thickBot="1" x14ac:dyDescent="0.4">
      <c r="A12" s="25"/>
      <c r="B12" s="52" t="s">
        <v>112</v>
      </c>
      <c r="C12" s="5">
        <f>SUM(C7:C11)</f>
        <v>26</v>
      </c>
      <c r="D12" s="5">
        <f>SUM(D7:D11)</f>
        <v>3</v>
      </c>
      <c r="E12" s="5">
        <f>SUM(E7:E11)</f>
        <v>9</v>
      </c>
      <c r="F12" s="5">
        <f>SUM(F7:F11)</f>
        <v>4</v>
      </c>
      <c r="G12" s="5">
        <f>SUM(G7:G11)</f>
        <v>10</v>
      </c>
      <c r="H12" s="5">
        <v>62</v>
      </c>
      <c r="I12" s="5">
        <v>46</v>
      </c>
    </row>
  </sheetData>
  <mergeCells count="6">
    <mergeCell ref="I5:I6"/>
    <mergeCell ref="A5:A6"/>
    <mergeCell ref="B5:B6"/>
    <mergeCell ref="C5:C6"/>
    <mergeCell ref="D5:G5"/>
    <mergeCell ref="H5:H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zoomScale="130" zoomScaleNormal="130" workbookViewId="0">
      <selection activeCell="A2" sqref="A2:XFD2"/>
    </sheetView>
  </sheetViews>
  <sheetFormatPr defaultRowHeight="14.5" x14ac:dyDescent="0.35"/>
  <cols>
    <col min="1" max="1" width="6.453125" customWidth="1"/>
    <col min="2" max="2" width="21" customWidth="1"/>
    <col min="3" max="3" width="16.453125" customWidth="1"/>
    <col min="8" max="8" width="16.1796875" customWidth="1"/>
    <col min="9" max="9" width="13.1796875" customWidth="1"/>
  </cols>
  <sheetData>
    <row r="2" spans="1:9" ht="18.5" x14ac:dyDescent="0.45">
      <c r="A2" s="8"/>
      <c r="B2" s="1"/>
      <c r="C2" s="1" t="s">
        <v>113</v>
      </c>
      <c r="D2" s="10"/>
      <c r="E2" s="11"/>
      <c r="F2" s="11"/>
      <c r="G2" s="11"/>
      <c r="H2" s="11"/>
    </row>
    <row r="3" spans="1:9" ht="15.5" x14ac:dyDescent="0.35">
      <c r="A3" s="1" t="s">
        <v>16</v>
      </c>
    </row>
    <row r="4" spans="1:9" ht="15" thickBot="1" x14ac:dyDescent="0.4"/>
    <row r="5" spans="1:9" ht="27" customHeight="1" thickBot="1" x14ac:dyDescent="0.4">
      <c r="A5" s="80" t="s">
        <v>0</v>
      </c>
      <c r="B5" s="80" t="s">
        <v>1</v>
      </c>
      <c r="C5" s="80" t="s">
        <v>2</v>
      </c>
      <c r="D5" s="82" t="s">
        <v>3</v>
      </c>
      <c r="E5" s="83"/>
      <c r="F5" s="83"/>
      <c r="G5" s="84"/>
      <c r="H5" s="80" t="s">
        <v>4</v>
      </c>
      <c r="I5" s="80" t="s">
        <v>5</v>
      </c>
    </row>
    <row r="6" spans="1:9" ht="33.75" customHeight="1" thickBot="1" x14ac:dyDescent="0.4">
      <c r="A6" s="81"/>
      <c r="B6" s="81"/>
      <c r="C6" s="81"/>
      <c r="D6" s="2" t="s">
        <v>6</v>
      </c>
      <c r="E6" s="2" t="s">
        <v>7</v>
      </c>
      <c r="F6" s="2" t="s">
        <v>8</v>
      </c>
      <c r="G6" s="2" t="s">
        <v>9</v>
      </c>
      <c r="H6" s="81"/>
      <c r="I6" s="81"/>
    </row>
    <row r="7" spans="1:9" ht="23.25" customHeight="1" thickBot="1" x14ac:dyDescent="0.4">
      <c r="A7" s="3">
        <v>5</v>
      </c>
      <c r="B7" s="4" t="s">
        <v>59</v>
      </c>
      <c r="C7" s="2">
        <v>10</v>
      </c>
      <c r="D7" s="2">
        <v>4</v>
      </c>
      <c r="E7" s="2">
        <v>3</v>
      </c>
      <c r="F7" s="2">
        <v>2</v>
      </c>
      <c r="G7" s="2">
        <v>1</v>
      </c>
      <c r="H7" s="2">
        <v>90</v>
      </c>
      <c r="I7" s="2">
        <v>70</v>
      </c>
    </row>
    <row r="8" spans="1:9" ht="22.5" customHeight="1" thickBot="1" x14ac:dyDescent="0.4">
      <c r="A8" s="3">
        <v>6</v>
      </c>
      <c r="B8" s="4" t="s">
        <v>59</v>
      </c>
      <c r="C8" s="2">
        <v>4</v>
      </c>
      <c r="D8" s="2">
        <v>1</v>
      </c>
      <c r="E8" s="2">
        <v>1</v>
      </c>
      <c r="F8" s="2">
        <v>2</v>
      </c>
      <c r="G8" s="2"/>
      <c r="H8" s="2">
        <v>100</v>
      </c>
      <c r="I8" s="2">
        <v>50</v>
      </c>
    </row>
    <row r="9" spans="1:9" ht="18" customHeight="1" thickBot="1" x14ac:dyDescent="0.4">
      <c r="A9" s="3">
        <v>7</v>
      </c>
      <c r="B9" s="4" t="s">
        <v>62</v>
      </c>
      <c r="C9" s="2">
        <v>6</v>
      </c>
      <c r="D9" s="2"/>
      <c r="E9" s="2">
        <v>2</v>
      </c>
      <c r="F9" s="2">
        <v>3</v>
      </c>
      <c r="G9" s="2">
        <v>1</v>
      </c>
      <c r="H9" s="2">
        <v>83</v>
      </c>
      <c r="I9" s="2">
        <v>33</v>
      </c>
    </row>
    <row r="10" spans="1:9" ht="17.25" customHeight="1" thickBot="1" x14ac:dyDescent="0.4">
      <c r="A10" s="3">
        <v>8</v>
      </c>
      <c r="B10" s="15" t="s">
        <v>62</v>
      </c>
      <c r="C10" s="7">
        <v>12</v>
      </c>
      <c r="D10" s="7">
        <v>1</v>
      </c>
      <c r="E10" s="7">
        <v>1</v>
      </c>
      <c r="F10" s="7">
        <v>4</v>
      </c>
      <c r="G10" s="7">
        <v>6</v>
      </c>
      <c r="H10" s="7">
        <v>50</v>
      </c>
      <c r="I10" s="7">
        <v>17</v>
      </c>
    </row>
    <row r="11" spans="1:9" ht="18.75" customHeight="1" thickBot="1" x14ac:dyDescent="0.4">
      <c r="A11" s="3">
        <v>10</v>
      </c>
      <c r="B11" s="4" t="s">
        <v>62</v>
      </c>
      <c r="C11" s="2">
        <v>4</v>
      </c>
      <c r="D11" s="2">
        <v>1</v>
      </c>
      <c r="E11" s="2">
        <v>3</v>
      </c>
      <c r="F11" s="2"/>
      <c r="G11" s="2"/>
      <c r="H11" s="2">
        <v>100</v>
      </c>
      <c r="I11" s="2">
        <v>100</v>
      </c>
    </row>
    <row r="12" spans="1:9" s="24" customFormat="1" ht="18" customHeight="1" thickBot="1" x14ac:dyDescent="0.4">
      <c r="A12" s="25"/>
      <c r="B12" s="52" t="s">
        <v>112</v>
      </c>
      <c r="C12" s="5">
        <f>SUM(C7:C11)</f>
        <v>36</v>
      </c>
      <c r="D12" s="5">
        <f>SUM(D7:D11)</f>
        <v>7</v>
      </c>
      <c r="E12" s="5">
        <f>SUM(E7:E11)</f>
        <v>10</v>
      </c>
      <c r="F12" s="5">
        <f>SUM(F7:F11)</f>
        <v>11</v>
      </c>
      <c r="G12" s="5">
        <f>SUM(G7:G11)</f>
        <v>8</v>
      </c>
      <c r="H12" s="5">
        <v>78</v>
      </c>
      <c r="I12" s="5">
        <v>47</v>
      </c>
    </row>
  </sheetData>
  <mergeCells count="6">
    <mergeCell ref="I5:I6"/>
    <mergeCell ref="A5:A6"/>
    <mergeCell ref="B5:B6"/>
    <mergeCell ref="C5:C6"/>
    <mergeCell ref="D5:G5"/>
    <mergeCell ref="H5:H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zoomScale="130" zoomScaleNormal="130" workbookViewId="0">
      <selection activeCell="A2" sqref="A2:XFD2"/>
    </sheetView>
  </sheetViews>
  <sheetFormatPr defaultRowHeight="14.5" x14ac:dyDescent="0.35"/>
  <cols>
    <col min="1" max="1" width="6.81640625" customWidth="1"/>
    <col min="2" max="2" width="23" customWidth="1"/>
    <col min="3" max="3" width="15.26953125" customWidth="1"/>
    <col min="8" max="8" width="16.26953125" customWidth="1"/>
    <col min="9" max="9" width="17.7265625" customWidth="1"/>
  </cols>
  <sheetData>
    <row r="2" spans="1:9" ht="18.5" x14ac:dyDescent="0.45">
      <c r="A2" s="8"/>
      <c r="B2" s="1"/>
      <c r="C2" s="1" t="s">
        <v>113</v>
      </c>
      <c r="D2" s="10"/>
      <c r="E2" s="11"/>
      <c r="F2" s="11"/>
      <c r="G2" s="11"/>
      <c r="H2" s="11"/>
    </row>
    <row r="3" spans="1:9" s="14" customFormat="1" ht="15.5" x14ac:dyDescent="0.35">
      <c r="A3" s="1" t="s">
        <v>17</v>
      </c>
    </row>
    <row r="4" spans="1:9" s="14" customFormat="1" ht="16" thickBot="1" x14ac:dyDescent="0.4">
      <c r="A4" s="1"/>
    </row>
    <row r="5" spans="1:9" ht="46.5" customHeight="1" thickBot="1" x14ac:dyDescent="0.4">
      <c r="A5" s="80" t="s">
        <v>0</v>
      </c>
      <c r="B5" s="80" t="s">
        <v>1</v>
      </c>
      <c r="C5" s="80" t="s">
        <v>2</v>
      </c>
      <c r="D5" s="82" t="s">
        <v>3</v>
      </c>
      <c r="E5" s="83"/>
      <c r="F5" s="83"/>
      <c r="G5" s="84"/>
      <c r="H5" s="80" t="s">
        <v>4</v>
      </c>
      <c r="I5" s="80" t="s">
        <v>5</v>
      </c>
    </row>
    <row r="6" spans="1:9" ht="16" thickBot="1" x14ac:dyDescent="0.4">
      <c r="A6" s="81"/>
      <c r="B6" s="81"/>
      <c r="C6" s="81"/>
      <c r="D6" s="2" t="s">
        <v>6</v>
      </c>
      <c r="E6" s="2" t="s">
        <v>7</v>
      </c>
      <c r="F6" s="2" t="s">
        <v>8</v>
      </c>
      <c r="G6" s="2" t="s">
        <v>9</v>
      </c>
      <c r="H6" s="81"/>
      <c r="I6" s="81"/>
    </row>
    <row r="7" spans="1:9" ht="16" thickBot="1" x14ac:dyDescent="0.4">
      <c r="A7" s="3">
        <v>5</v>
      </c>
      <c r="B7" s="4" t="s">
        <v>58</v>
      </c>
      <c r="C7" s="2">
        <v>3</v>
      </c>
      <c r="D7" s="2">
        <v>1</v>
      </c>
      <c r="E7" s="2">
        <v>2</v>
      </c>
      <c r="F7" s="2"/>
      <c r="G7" s="2"/>
      <c r="H7" s="2">
        <v>100</v>
      </c>
      <c r="I7" s="2">
        <v>100</v>
      </c>
    </row>
    <row r="8" spans="1:9" ht="16" thickBot="1" x14ac:dyDescent="0.4">
      <c r="A8" s="3">
        <v>6</v>
      </c>
      <c r="B8" s="4" t="s">
        <v>58</v>
      </c>
      <c r="C8" s="2">
        <v>3</v>
      </c>
      <c r="D8" s="2">
        <v>1</v>
      </c>
      <c r="E8" s="2"/>
      <c r="F8" s="2"/>
      <c r="G8" s="2">
        <v>2</v>
      </c>
      <c r="H8" s="2">
        <v>33</v>
      </c>
      <c r="I8" s="2">
        <v>33</v>
      </c>
    </row>
    <row r="9" spans="1:9" ht="16" thickBot="1" x14ac:dyDescent="0.4">
      <c r="A9" s="3">
        <v>7</v>
      </c>
      <c r="B9" s="4" t="s">
        <v>58</v>
      </c>
      <c r="C9" s="2">
        <v>5</v>
      </c>
      <c r="D9" s="2">
        <v>1</v>
      </c>
      <c r="E9" s="2">
        <v>2</v>
      </c>
      <c r="F9" s="2">
        <v>1</v>
      </c>
      <c r="G9" s="2">
        <v>1</v>
      </c>
      <c r="H9" s="2">
        <v>80</v>
      </c>
      <c r="I9" s="2">
        <v>60</v>
      </c>
    </row>
    <row r="10" spans="1:9" ht="16" thickBot="1" x14ac:dyDescent="0.4">
      <c r="A10" s="3">
        <v>8</v>
      </c>
      <c r="B10" s="4" t="s">
        <v>58</v>
      </c>
      <c r="C10" s="2">
        <v>8</v>
      </c>
      <c r="D10" s="2">
        <v>2</v>
      </c>
      <c r="E10" s="2">
        <v>2</v>
      </c>
      <c r="F10" s="2">
        <v>1</v>
      </c>
      <c r="G10" s="2">
        <v>3</v>
      </c>
      <c r="H10" s="2">
        <v>63</v>
      </c>
      <c r="I10" s="2">
        <v>50</v>
      </c>
    </row>
    <row r="11" spans="1:9" s="42" customFormat="1" ht="16" thickBot="1" x14ac:dyDescent="0.4">
      <c r="A11" s="3">
        <v>10</v>
      </c>
      <c r="B11" s="4" t="s">
        <v>92</v>
      </c>
      <c r="C11" s="2">
        <v>1</v>
      </c>
      <c r="D11" s="2"/>
      <c r="E11" s="2"/>
      <c r="F11" s="2"/>
      <c r="G11" s="2">
        <v>1</v>
      </c>
      <c r="H11" s="2">
        <v>0</v>
      </c>
      <c r="I11" s="2">
        <v>0</v>
      </c>
    </row>
    <row r="12" spans="1:9" s="24" customFormat="1" ht="16" thickBot="1" x14ac:dyDescent="0.4">
      <c r="A12" s="54"/>
      <c r="B12" s="52" t="s">
        <v>112</v>
      </c>
      <c r="C12" s="19">
        <f>SUM(C7:C11)</f>
        <v>20</v>
      </c>
      <c r="D12" s="19">
        <f>SUM(D7:D11)</f>
        <v>5</v>
      </c>
      <c r="E12" s="19">
        <f>SUM(E7:E11)</f>
        <v>6</v>
      </c>
      <c r="F12" s="19">
        <f>SUM(F7:F11)</f>
        <v>2</v>
      </c>
      <c r="G12" s="19">
        <f>SUM(G7:G11)</f>
        <v>7</v>
      </c>
      <c r="H12" s="19">
        <v>65</v>
      </c>
      <c r="I12" s="19">
        <v>55</v>
      </c>
    </row>
  </sheetData>
  <mergeCells count="6">
    <mergeCell ref="I5:I6"/>
    <mergeCell ref="A5:A6"/>
    <mergeCell ref="B5:B6"/>
    <mergeCell ref="C5:C6"/>
    <mergeCell ref="D5:G5"/>
    <mergeCell ref="H5:H6"/>
  </mergeCells>
  <pageMargins left="0.70866141732283472" right="0.70866141732283472" top="0.74803149606299213" bottom="0.74803149606299213" header="0.31496062992125984" footer="0.31496062992125984"/>
  <pageSetup orientation="landscape" horizontalDpi="100" verticalDpi="1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zoomScale="130" zoomScaleNormal="130" workbookViewId="0">
      <selection activeCell="A2" sqref="A2:XFD2"/>
    </sheetView>
  </sheetViews>
  <sheetFormatPr defaultRowHeight="14.5" x14ac:dyDescent="0.35"/>
  <cols>
    <col min="1" max="1" width="6.453125" customWidth="1"/>
    <col min="2" max="2" width="23" customWidth="1"/>
    <col min="3" max="3" width="15.453125" customWidth="1"/>
    <col min="8" max="8" width="16.26953125" customWidth="1"/>
    <col min="9" max="9" width="17.7265625" customWidth="1"/>
  </cols>
  <sheetData>
    <row r="2" spans="1:9" ht="18.5" x14ac:dyDescent="0.45">
      <c r="A2" s="8"/>
      <c r="B2" s="1"/>
      <c r="C2" s="1" t="s">
        <v>113</v>
      </c>
      <c r="D2" s="10"/>
      <c r="E2" s="11"/>
      <c r="F2" s="11"/>
      <c r="G2" s="11"/>
      <c r="H2" s="11"/>
    </row>
    <row r="3" spans="1:9" ht="15.5" x14ac:dyDescent="0.35">
      <c r="A3" s="1" t="s">
        <v>24</v>
      </c>
    </row>
    <row r="4" spans="1:9" ht="30.75" customHeight="1" thickBot="1" x14ac:dyDescent="0.4"/>
    <row r="5" spans="1:9" ht="26.25" customHeight="1" thickBot="1" x14ac:dyDescent="0.4">
      <c r="A5" s="80" t="s">
        <v>0</v>
      </c>
      <c r="B5" s="80" t="s">
        <v>1</v>
      </c>
      <c r="C5" s="80" t="s">
        <v>2</v>
      </c>
      <c r="D5" s="82" t="s">
        <v>3</v>
      </c>
      <c r="E5" s="83"/>
      <c r="F5" s="83"/>
      <c r="G5" s="84"/>
      <c r="H5" s="80" t="s">
        <v>4</v>
      </c>
      <c r="I5" s="80" t="s">
        <v>5</v>
      </c>
    </row>
    <row r="6" spans="1:9" ht="35.25" customHeight="1" thickBot="1" x14ac:dyDescent="0.4">
      <c r="A6" s="81"/>
      <c r="B6" s="81"/>
      <c r="C6" s="81"/>
      <c r="D6" s="2" t="s">
        <v>6</v>
      </c>
      <c r="E6" s="2" t="s">
        <v>7</v>
      </c>
      <c r="F6" s="2" t="s">
        <v>8</v>
      </c>
      <c r="G6" s="2" t="s">
        <v>9</v>
      </c>
      <c r="H6" s="81"/>
      <c r="I6" s="81"/>
    </row>
    <row r="7" spans="1:9" ht="21.75" customHeight="1" thickBot="1" x14ac:dyDescent="0.4">
      <c r="A7" s="3">
        <v>5</v>
      </c>
      <c r="B7" s="4" t="s">
        <v>93</v>
      </c>
      <c r="C7" s="2">
        <v>9</v>
      </c>
      <c r="D7" s="2">
        <v>2</v>
      </c>
      <c r="E7" s="2">
        <v>3</v>
      </c>
      <c r="F7" s="2">
        <v>2</v>
      </c>
      <c r="G7" s="2">
        <v>2</v>
      </c>
      <c r="H7" s="2">
        <v>78</v>
      </c>
      <c r="I7" s="2">
        <v>56</v>
      </c>
    </row>
    <row r="8" spans="1:9" ht="21" customHeight="1" thickBot="1" x14ac:dyDescent="0.4">
      <c r="A8" s="3">
        <v>6</v>
      </c>
      <c r="B8" s="4" t="s">
        <v>75</v>
      </c>
      <c r="C8" s="2">
        <v>6</v>
      </c>
      <c r="D8" s="2"/>
      <c r="E8" s="2">
        <v>4</v>
      </c>
      <c r="F8" s="2">
        <v>1</v>
      </c>
      <c r="G8" s="2">
        <v>1</v>
      </c>
      <c r="H8" s="2">
        <v>83</v>
      </c>
      <c r="I8" s="2">
        <v>67</v>
      </c>
    </row>
    <row r="9" spans="1:9" ht="19.5" customHeight="1" thickBot="1" x14ac:dyDescent="0.4">
      <c r="A9" s="3">
        <v>7</v>
      </c>
      <c r="B9" s="15" t="s">
        <v>75</v>
      </c>
      <c r="C9" s="7">
        <v>5</v>
      </c>
      <c r="D9" s="7"/>
      <c r="E9" s="7"/>
      <c r="F9" s="7">
        <v>3</v>
      </c>
      <c r="G9" s="7">
        <v>2</v>
      </c>
      <c r="H9" s="7">
        <v>60</v>
      </c>
      <c r="I9" s="7">
        <v>0</v>
      </c>
    </row>
    <row r="10" spans="1:9" ht="20.25" customHeight="1" thickBot="1" x14ac:dyDescent="0.4">
      <c r="A10" s="3">
        <v>8</v>
      </c>
      <c r="B10" s="15" t="s">
        <v>75</v>
      </c>
      <c r="C10" s="17">
        <v>10</v>
      </c>
      <c r="D10" s="17"/>
      <c r="E10" s="17">
        <v>4</v>
      </c>
      <c r="F10" s="17">
        <v>3</v>
      </c>
      <c r="G10" s="17">
        <v>3</v>
      </c>
      <c r="H10" s="17">
        <v>70</v>
      </c>
      <c r="I10" s="17">
        <v>40</v>
      </c>
    </row>
    <row r="11" spans="1:9" ht="18.75" customHeight="1" thickBot="1" x14ac:dyDescent="0.4">
      <c r="A11" s="3">
        <v>10</v>
      </c>
      <c r="B11" s="15" t="s">
        <v>75</v>
      </c>
      <c r="C11" s="7">
        <v>4</v>
      </c>
      <c r="D11" s="7"/>
      <c r="E11" s="7"/>
      <c r="F11" s="7">
        <v>4</v>
      </c>
      <c r="G11" s="7"/>
      <c r="H11" s="7">
        <v>100</v>
      </c>
      <c r="I11" s="7">
        <v>0</v>
      </c>
    </row>
    <row r="12" spans="1:9" s="24" customFormat="1" ht="16" thickBot="1" x14ac:dyDescent="0.4">
      <c r="A12" s="54"/>
      <c r="B12" s="52" t="s">
        <v>112</v>
      </c>
      <c r="C12" s="18">
        <f>SUM(C7:C11)</f>
        <v>34</v>
      </c>
      <c r="D12" s="18">
        <f>SUM(D7:D11)</f>
        <v>2</v>
      </c>
      <c r="E12" s="18">
        <f>SUM(E7:E11)</f>
        <v>11</v>
      </c>
      <c r="F12" s="18">
        <f>SUM(F7:F11)</f>
        <v>13</v>
      </c>
      <c r="G12" s="18">
        <f>SUM(G7:G11)</f>
        <v>8</v>
      </c>
      <c r="H12" s="19">
        <v>76</v>
      </c>
      <c r="I12" s="19">
        <v>38</v>
      </c>
    </row>
  </sheetData>
  <mergeCells count="6">
    <mergeCell ref="I5:I6"/>
    <mergeCell ref="A5:A6"/>
    <mergeCell ref="B5:B6"/>
    <mergeCell ref="C5:C6"/>
    <mergeCell ref="D5:G5"/>
    <mergeCell ref="H5:H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2"/>
  <sheetViews>
    <sheetView zoomScale="130" zoomScaleNormal="130" workbookViewId="0">
      <selection activeCell="A2" sqref="A2:XFD2"/>
    </sheetView>
  </sheetViews>
  <sheetFormatPr defaultRowHeight="14.5" x14ac:dyDescent="0.35"/>
  <cols>
    <col min="1" max="1" width="7.26953125" customWidth="1"/>
    <col min="2" max="2" width="16.81640625" customWidth="1"/>
    <col min="3" max="3" width="16.1796875" customWidth="1"/>
    <col min="8" max="8" width="15.26953125" customWidth="1"/>
    <col min="9" max="9" width="14.1796875" customWidth="1"/>
  </cols>
  <sheetData>
    <row r="2" spans="1:9" ht="18.5" x14ac:dyDescent="0.45">
      <c r="A2" s="8"/>
      <c r="B2" s="1"/>
      <c r="C2" s="1" t="s">
        <v>113</v>
      </c>
      <c r="D2" s="10"/>
      <c r="E2" s="11"/>
      <c r="F2" s="11"/>
      <c r="G2" s="11"/>
      <c r="H2" s="11"/>
    </row>
    <row r="3" spans="1:9" ht="15.5" x14ac:dyDescent="0.35">
      <c r="A3" s="1" t="s">
        <v>25</v>
      </c>
    </row>
    <row r="4" spans="1:9" ht="30.75" customHeight="1" thickBot="1" x14ac:dyDescent="0.4"/>
    <row r="5" spans="1:9" ht="33.75" customHeight="1" thickBot="1" x14ac:dyDescent="0.4">
      <c r="A5" s="80" t="s">
        <v>0</v>
      </c>
      <c r="B5" s="80" t="s">
        <v>1</v>
      </c>
      <c r="C5" s="80" t="s">
        <v>2</v>
      </c>
      <c r="D5" s="82" t="s">
        <v>3</v>
      </c>
      <c r="E5" s="83"/>
      <c r="F5" s="83"/>
      <c r="G5" s="84"/>
      <c r="H5" s="80" t="s">
        <v>4</v>
      </c>
      <c r="I5" s="80" t="s">
        <v>5</v>
      </c>
    </row>
    <row r="6" spans="1:9" ht="30" customHeight="1" thickBot="1" x14ac:dyDescent="0.4">
      <c r="A6" s="81"/>
      <c r="B6" s="81"/>
      <c r="C6" s="81"/>
      <c r="D6" s="2" t="s">
        <v>6</v>
      </c>
      <c r="E6" s="2" t="s">
        <v>7</v>
      </c>
      <c r="F6" s="2" t="s">
        <v>8</v>
      </c>
      <c r="G6" s="2" t="s">
        <v>9</v>
      </c>
      <c r="H6" s="81"/>
      <c r="I6" s="81"/>
    </row>
    <row r="7" spans="1:9" ht="16.5" customHeight="1" thickBot="1" x14ac:dyDescent="0.4">
      <c r="A7" s="3">
        <v>5</v>
      </c>
      <c r="B7" s="4" t="s">
        <v>94</v>
      </c>
      <c r="C7" s="2">
        <v>4</v>
      </c>
      <c r="D7" s="2">
        <v>1</v>
      </c>
      <c r="E7" s="2">
        <v>1</v>
      </c>
      <c r="F7" s="2">
        <v>2</v>
      </c>
      <c r="G7" s="2"/>
      <c r="H7" s="2">
        <v>100</v>
      </c>
      <c r="I7" s="2">
        <v>50</v>
      </c>
    </row>
    <row r="8" spans="1:9" ht="16.5" customHeight="1" thickBot="1" x14ac:dyDescent="0.4">
      <c r="A8" s="3">
        <v>6</v>
      </c>
      <c r="B8" s="4" t="s">
        <v>74</v>
      </c>
      <c r="C8" s="2">
        <v>9</v>
      </c>
      <c r="D8" s="2"/>
      <c r="E8" s="2">
        <v>1</v>
      </c>
      <c r="F8" s="2">
        <v>4</v>
      </c>
      <c r="G8" s="2">
        <v>4</v>
      </c>
      <c r="H8" s="2">
        <v>56</v>
      </c>
      <c r="I8" s="2">
        <v>11</v>
      </c>
    </row>
    <row r="9" spans="1:9" ht="16" thickBot="1" x14ac:dyDescent="0.4">
      <c r="A9" s="3">
        <v>7</v>
      </c>
      <c r="B9" s="4" t="s">
        <v>94</v>
      </c>
      <c r="C9" s="2">
        <v>6</v>
      </c>
      <c r="D9" s="2">
        <v>2</v>
      </c>
      <c r="E9" s="2">
        <v>2</v>
      </c>
      <c r="F9" s="2">
        <v>2</v>
      </c>
      <c r="G9" s="2"/>
      <c r="H9" s="2">
        <v>100</v>
      </c>
      <c r="I9" s="2">
        <v>67</v>
      </c>
    </row>
    <row r="10" spans="1:9" ht="16" thickBot="1" x14ac:dyDescent="0.4">
      <c r="A10" s="3">
        <v>8</v>
      </c>
      <c r="B10" s="15" t="s">
        <v>74</v>
      </c>
      <c r="C10" s="7">
        <v>2</v>
      </c>
      <c r="D10" s="7"/>
      <c r="E10" s="7"/>
      <c r="F10" s="7">
        <v>2</v>
      </c>
      <c r="G10" s="7"/>
      <c r="H10" s="7">
        <v>100</v>
      </c>
      <c r="I10" s="7">
        <v>0</v>
      </c>
    </row>
    <row r="11" spans="1:9" ht="16" thickBot="1" x14ac:dyDescent="0.4">
      <c r="A11" s="3">
        <v>10</v>
      </c>
      <c r="B11" s="4" t="s">
        <v>74</v>
      </c>
      <c r="C11" s="2">
        <v>1</v>
      </c>
      <c r="D11" s="2">
        <v>1</v>
      </c>
      <c r="E11" s="2"/>
      <c r="F11" s="2"/>
      <c r="G11" s="2"/>
      <c r="H11" s="2">
        <v>100</v>
      </c>
      <c r="I11" s="2">
        <v>100</v>
      </c>
    </row>
    <row r="12" spans="1:9" s="24" customFormat="1" ht="16" thickBot="1" x14ac:dyDescent="0.4">
      <c r="A12" s="22"/>
      <c r="B12" s="52" t="s">
        <v>112</v>
      </c>
      <c r="C12" s="23">
        <f>SUM(C7:C11)</f>
        <v>22</v>
      </c>
      <c r="D12" s="23">
        <f>SUM(D7:D11)</f>
        <v>4</v>
      </c>
      <c r="E12" s="23">
        <f>SUM(E7:E11)</f>
        <v>4</v>
      </c>
      <c r="F12" s="23">
        <f>SUM(F7:F11)</f>
        <v>10</v>
      </c>
      <c r="G12" s="23">
        <f>SUM(G7:G11)</f>
        <v>4</v>
      </c>
      <c r="H12" s="23">
        <v>82</v>
      </c>
      <c r="I12" s="23">
        <v>36</v>
      </c>
    </row>
  </sheetData>
  <mergeCells count="6">
    <mergeCell ref="I5:I6"/>
    <mergeCell ref="A5:A6"/>
    <mergeCell ref="B5:B6"/>
    <mergeCell ref="C5:C6"/>
    <mergeCell ref="D5:G5"/>
    <mergeCell ref="H5:H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zoomScale="130" zoomScaleNormal="130" workbookViewId="0">
      <selection activeCell="A2" sqref="A2:XFD2"/>
    </sheetView>
  </sheetViews>
  <sheetFormatPr defaultRowHeight="14.5" x14ac:dyDescent="0.35"/>
  <cols>
    <col min="1" max="1" width="7.1796875" customWidth="1"/>
    <col min="2" max="2" width="20.26953125" customWidth="1"/>
    <col min="3" max="3" width="17.54296875" customWidth="1"/>
    <col min="8" max="8" width="17.1796875" customWidth="1"/>
    <col min="9" max="9" width="15.81640625" customWidth="1"/>
  </cols>
  <sheetData>
    <row r="2" spans="1:9" ht="18.5" x14ac:dyDescent="0.45">
      <c r="A2" s="8"/>
      <c r="B2" s="1"/>
      <c r="C2" s="1" t="s">
        <v>113</v>
      </c>
      <c r="D2" s="10"/>
      <c r="E2" s="11"/>
      <c r="F2" s="11"/>
      <c r="G2" s="11"/>
      <c r="H2" s="11"/>
    </row>
    <row r="3" spans="1:9" ht="15.5" x14ac:dyDescent="0.35">
      <c r="A3" s="1" t="s">
        <v>23</v>
      </c>
    </row>
    <row r="4" spans="1:9" ht="15" thickBot="1" x14ac:dyDescent="0.4"/>
    <row r="5" spans="1:9" ht="40.5" customHeight="1" thickBot="1" x14ac:dyDescent="0.4">
      <c r="A5" s="80" t="s">
        <v>0</v>
      </c>
      <c r="B5" s="80" t="s">
        <v>1</v>
      </c>
      <c r="C5" s="80" t="s">
        <v>2</v>
      </c>
      <c r="D5" s="82" t="s">
        <v>3</v>
      </c>
      <c r="E5" s="83"/>
      <c r="F5" s="83"/>
      <c r="G5" s="84"/>
      <c r="H5" s="80" t="s">
        <v>4</v>
      </c>
      <c r="I5" s="80" t="s">
        <v>5</v>
      </c>
    </row>
    <row r="6" spans="1:9" ht="23.25" customHeight="1" thickBot="1" x14ac:dyDescent="0.4">
      <c r="A6" s="81"/>
      <c r="B6" s="81"/>
      <c r="C6" s="81"/>
      <c r="D6" s="2" t="s">
        <v>6</v>
      </c>
      <c r="E6" s="2" t="s">
        <v>7</v>
      </c>
      <c r="F6" s="2" t="s">
        <v>8</v>
      </c>
      <c r="G6" s="2" t="s">
        <v>9</v>
      </c>
      <c r="H6" s="81"/>
      <c r="I6" s="81"/>
    </row>
    <row r="7" spans="1:9" ht="16" thickBot="1" x14ac:dyDescent="0.4">
      <c r="A7" s="6">
        <v>5</v>
      </c>
      <c r="B7" s="20" t="s">
        <v>95</v>
      </c>
      <c r="C7" s="2">
        <v>7</v>
      </c>
      <c r="D7" s="2">
        <v>1</v>
      </c>
      <c r="E7" s="2">
        <v>1</v>
      </c>
      <c r="F7" s="2">
        <v>2</v>
      </c>
      <c r="G7" s="2">
        <v>3</v>
      </c>
      <c r="H7" s="2">
        <v>57</v>
      </c>
      <c r="I7" s="2">
        <v>29</v>
      </c>
    </row>
    <row r="8" spans="1:9" ht="16" thickBot="1" x14ac:dyDescent="0.4">
      <c r="A8" s="3">
        <v>6</v>
      </c>
      <c r="B8" s="4" t="s">
        <v>77</v>
      </c>
      <c r="C8" s="2">
        <v>6</v>
      </c>
      <c r="D8" s="2">
        <v>3</v>
      </c>
      <c r="E8" s="2">
        <v>1</v>
      </c>
      <c r="F8" s="2">
        <v>2</v>
      </c>
      <c r="G8" s="2"/>
      <c r="H8" s="2">
        <v>100</v>
      </c>
      <c r="I8" s="2">
        <v>67</v>
      </c>
    </row>
    <row r="9" spans="1:9" ht="16" thickBot="1" x14ac:dyDescent="0.4">
      <c r="A9" s="3">
        <v>7</v>
      </c>
      <c r="B9" s="4" t="s">
        <v>77</v>
      </c>
      <c r="C9" s="2">
        <v>11</v>
      </c>
      <c r="D9" s="2">
        <v>1</v>
      </c>
      <c r="E9" s="2">
        <v>2</v>
      </c>
      <c r="F9" s="2">
        <v>6</v>
      </c>
      <c r="G9" s="2">
        <v>2</v>
      </c>
      <c r="H9" s="2">
        <v>82</v>
      </c>
      <c r="I9" s="2">
        <v>27</v>
      </c>
    </row>
    <row r="10" spans="1:9" ht="16" thickBot="1" x14ac:dyDescent="0.4">
      <c r="A10" s="3">
        <v>8</v>
      </c>
      <c r="B10" s="15" t="s">
        <v>77</v>
      </c>
      <c r="C10" s="7">
        <v>7</v>
      </c>
      <c r="D10" s="7"/>
      <c r="E10" s="7">
        <v>3</v>
      </c>
      <c r="F10" s="7">
        <v>2</v>
      </c>
      <c r="G10" s="7">
        <v>2</v>
      </c>
      <c r="H10" s="7">
        <v>71</v>
      </c>
      <c r="I10" s="7">
        <v>43</v>
      </c>
    </row>
    <row r="11" spans="1:9" ht="16" thickBot="1" x14ac:dyDescent="0.4">
      <c r="A11" s="3">
        <v>10</v>
      </c>
      <c r="B11" s="4" t="s">
        <v>77</v>
      </c>
      <c r="C11" s="2">
        <v>7</v>
      </c>
      <c r="D11" s="2">
        <v>3</v>
      </c>
      <c r="E11" s="2">
        <v>2</v>
      </c>
      <c r="F11" s="2">
        <v>2</v>
      </c>
      <c r="G11" s="2"/>
      <c r="H11" s="2">
        <v>100</v>
      </c>
      <c r="I11" s="2">
        <v>71</v>
      </c>
    </row>
    <row r="12" spans="1:9" s="24" customFormat="1" ht="16" thickBot="1" x14ac:dyDescent="0.4">
      <c r="A12" s="25"/>
      <c r="B12" s="52" t="s">
        <v>112</v>
      </c>
      <c r="C12" s="5">
        <f>SUM(C7:C11)</f>
        <v>38</v>
      </c>
      <c r="D12" s="5">
        <f>SUM(D7:D11)</f>
        <v>8</v>
      </c>
      <c r="E12" s="5">
        <f>SUM(E7:E11)</f>
        <v>9</v>
      </c>
      <c r="F12" s="5">
        <f>SUM(F7:F11)</f>
        <v>14</v>
      </c>
      <c r="G12" s="5">
        <f>SUM(G7:G11)</f>
        <v>7</v>
      </c>
      <c r="H12" s="5">
        <v>82</v>
      </c>
      <c r="I12" s="5">
        <v>45</v>
      </c>
    </row>
  </sheetData>
  <mergeCells count="6">
    <mergeCell ref="I5:I6"/>
    <mergeCell ref="A5:A6"/>
    <mergeCell ref="B5:B6"/>
    <mergeCell ref="C5:C6"/>
    <mergeCell ref="D5:G5"/>
    <mergeCell ref="H5:H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9"/>
  <sheetViews>
    <sheetView zoomScale="120" zoomScaleNormal="120" workbookViewId="0">
      <selection activeCell="A2" sqref="A2:XFD2"/>
    </sheetView>
  </sheetViews>
  <sheetFormatPr defaultRowHeight="14.5" x14ac:dyDescent="0.35"/>
  <cols>
    <col min="2" max="2" width="21.81640625" customWidth="1"/>
    <col min="3" max="3" width="18" customWidth="1"/>
    <col min="8" max="8" width="15.54296875" customWidth="1"/>
    <col min="9" max="9" width="14.7265625" customWidth="1"/>
  </cols>
  <sheetData>
    <row r="2" spans="1:9" ht="18.5" x14ac:dyDescent="0.45">
      <c r="A2" s="8"/>
      <c r="B2" s="1"/>
      <c r="C2" s="1" t="s">
        <v>113</v>
      </c>
      <c r="D2" s="10"/>
      <c r="E2" s="11"/>
      <c r="F2" s="11"/>
      <c r="G2" s="11"/>
      <c r="H2" s="11"/>
    </row>
    <row r="3" spans="1:9" ht="15.5" x14ac:dyDescent="0.35">
      <c r="A3" s="1" t="s">
        <v>21</v>
      </c>
    </row>
    <row r="4" spans="1:9" ht="15" thickBot="1" x14ac:dyDescent="0.4"/>
    <row r="5" spans="1:9" ht="48.65" customHeight="1" thickBot="1" x14ac:dyDescent="0.4">
      <c r="A5" s="80" t="s">
        <v>0</v>
      </c>
      <c r="B5" s="80" t="s">
        <v>1</v>
      </c>
      <c r="C5" s="80" t="s">
        <v>2</v>
      </c>
      <c r="D5" s="82" t="s">
        <v>3</v>
      </c>
      <c r="E5" s="83"/>
      <c r="F5" s="83"/>
      <c r="G5" s="84"/>
      <c r="H5" s="80" t="s">
        <v>4</v>
      </c>
      <c r="I5" s="80" t="s">
        <v>5</v>
      </c>
    </row>
    <row r="6" spans="1:9" ht="16" thickBot="1" x14ac:dyDescent="0.4">
      <c r="A6" s="81"/>
      <c r="B6" s="81"/>
      <c r="C6" s="81"/>
      <c r="D6" s="2" t="s">
        <v>6</v>
      </c>
      <c r="E6" s="2" t="s">
        <v>7</v>
      </c>
      <c r="F6" s="2" t="s">
        <v>8</v>
      </c>
      <c r="G6" s="2" t="s">
        <v>9</v>
      </c>
      <c r="H6" s="81"/>
      <c r="I6" s="81"/>
    </row>
    <row r="7" spans="1:9" ht="16" thickBot="1" x14ac:dyDescent="0.4">
      <c r="A7" s="41" t="s">
        <v>32</v>
      </c>
      <c r="B7" s="20" t="s">
        <v>110</v>
      </c>
      <c r="C7" s="2">
        <v>22</v>
      </c>
      <c r="D7" s="2">
        <v>9</v>
      </c>
      <c r="E7" s="2">
        <v>7</v>
      </c>
      <c r="F7" s="2">
        <v>5</v>
      </c>
      <c r="G7" s="2">
        <v>1</v>
      </c>
      <c r="H7" s="2">
        <v>95</v>
      </c>
      <c r="I7" s="2">
        <v>73</v>
      </c>
    </row>
    <row r="8" spans="1:9" ht="16" thickBot="1" x14ac:dyDescent="0.4">
      <c r="A8" s="41" t="s">
        <v>33</v>
      </c>
      <c r="B8" s="20" t="s">
        <v>106</v>
      </c>
      <c r="C8" s="2">
        <v>20</v>
      </c>
      <c r="D8" s="2">
        <v>10</v>
      </c>
      <c r="E8" s="2">
        <v>7</v>
      </c>
      <c r="F8" s="2">
        <v>2</v>
      </c>
      <c r="G8" s="2">
        <v>1</v>
      </c>
      <c r="H8" s="2">
        <v>95</v>
      </c>
      <c r="I8" s="2">
        <v>85</v>
      </c>
    </row>
    <row r="9" spans="1:9" ht="16" thickBot="1" x14ac:dyDescent="0.4">
      <c r="A9" s="41" t="s">
        <v>34</v>
      </c>
      <c r="B9" s="20" t="s">
        <v>107</v>
      </c>
      <c r="C9" s="2">
        <v>21</v>
      </c>
      <c r="D9" s="2">
        <v>8</v>
      </c>
      <c r="E9" s="2">
        <v>7</v>
      </c>
      <c r="F9" s="2">
        <v>3</v>
      </c>
      <c r="G9" s="2">
        <v>3</v>
      </c>
      <c r="H9" s="2">
        <v>86</v>
      </c>
      <c r="I9" s="2">
        <v>71</v>
      </c>
    </row>
    <row r="10" spans="1:9" ht="16" thickBot="1" x14ac:dyDescent="0.4">
      <c r="A10" s="41" t="s">
        <v>35</v>
      </c>
      <c r="B10" s="20" t="s">
        <v>109</v>
      </c>
      <c r="C10" s="2">
        <v>19</v>
      </c>
      <c r="D10" s="2">
        <v>3</v>
      </c>
      <c r="E10" s="2">
        <v>5</v>
      </c>
      <c r="F10" s="2">
        <v>2</v>
      </c>
      <c r="G10" s="2">
        <v>9</v>
      </c>
      <c r="H10" s="2">
        <v>53</v>
      </c>
      <c r="I10" s="2">
        <v>42</v>
      </c>
    </row>
    <row r="11" spans="1:9" ht="16" thickBot="1" x14ac:dyDescent="0.4">
      <c r="A11" s="41" t="s">
        <v>111</v>
      </c>
      <c r="B11" s="20" t="s">
        <v>108</v>
      </c>
      <c r="C11" s="2">
        <v>19</v>
      </c>
      <c r="D11" s="2">
        <v>5</v>
      </c>
      <c r="E11" s="2">
        <v>1</v>
      </c>
      <c r="F11" s="2">
        <v>4</v>
      </c>
      <c r="G11" s="2">
        <v>9</v>
      </c>
      <c r="H11" s="2">
        <v>53</v>
      </c>
      <c r="I11" s="2">
        <v>32</v>
      </c>
    </row>
    <row r="12" spans="1:9" ht="16" thickBot="1" x14ac:dyDescent="0.4">
      <c r="A12" s="41" t="s">
        <v>36</v>
      </c>
      <c r="B12" s="20" t="s">
        <v>106</v>
      </c>
      <c r="C12" s="2">
        <v>27</v>
      </c>
      <c r="D12" s="2">
        <v>6</v>
      </c>
      <c r="E12" s="2">
        <v>13</v>
      </c>
      <c r="F12" s="2">
        <v>6</v>
      </c>
      <c r="G12" s="2">
        <v>2</v>
      </c>
      <c r="H12" s="2">
        <v>93</v>
      </c>
      <c r="I12" s="2">
        <v>70</v>
      </c>
    </row>
    <row r="13" spans="1:9" s="30" customFormat="1" ht="16" thickBot="1" x14ac:dyDescent="0.4">
      <c r="A13" s="27" t="s">
        <v>37</v>
      </c>
      <c r="B13" s="28" t="s">
        <v>106</v>
      </c>
      <c r="C13" s="29">
        <v>25</v>
      </c>
      <c r="D13" s="29">
        <v>7</v>
      </c>
      <c r="E13" s="29">
        <v>4</v>
      </c>
      <c r="F13" s="29">
        <v>7</v>
      </c>
      <c r="G13" s="29">
        <v>7</v>
      </c>
      <c r="H13" s="29">
        <v>72</v>
      </c>
      <c r="I13" s="29">
        <v>44</v>
      </c>
    </row>
    <row r="14" spans="1:9" s="30" customFormat="1" ht="16" thickBot="1" x14ac:dyDescent="0.4">
      <c r="A14" s="27" t="s">
        <v>38</v>
      </c>
      <c r="B14" s="28" t="s">
        <v>108</v>
      </c>
      <c r="C14" s="29">
        <v>13</v>
      </c>
      <c r="D14" s="29"/>
      <c r="E14" s="29"/>
      <c r="F14" s="29">
        <v>1</v>
      </c>
      <c r="G14" s="29">
        <v>12</v>
      </c>
      <c r="H14" s="29">
        <v>8</v>
      </c>
      <c r="I14" s="29">
        <v>0</v>
      </c>
    </row>
    <row r="15" spans="1:9" s="30" customFormat="1" ht="16" thickBot="1" x14ac:dyDescent="0.4">
      <c r="A15" s="31" t="s">
        <v>39</v>
      </c>
      <c r="B15" s="32" t="s">
        <v>107</v>
      </c>
      <c r="C15" s="29">
        <v>14</v>
      </c>
      <c r="D15" s="29"/>
      <c r="E15" s="29">
        <v>1</v>
      </c>
      <c r="F15" s="29">
        <v>2</v>
      </c>
      <c r="G15" s="29">
        <v>11</v>
      </c>
      <c r="H15" s="29">
        <v>21</v>
      </c>
      <c r="I15" s="29">
        <v>7</v>
      </c>
    </row>
    <row r="16" spans="1:9" s="30" customFormat="1" ht="19.5" customHeight="1" thickBot="1" x14ac:dyDescent="0.4">
      <c r="A16" s="44" t="s">
        <v>41</v>
      </c>
      <c r="B16" s="45" t="s">
        <v>109</v>
      </c>
      <c r="C16" s="46">
        <v>24</v>
      </c>
      <c r="D16" s="47"/>
      <c r="E16" s="46">
        <v>2</v>
      </c>
      <c r="F16" s="46">
        <v>11</v>
      </c>
      <c r="G16" s="46">
        <v>11</v>
      </c>
      <c r="H16" s="46">
        <v>54</v>
      </c>
      <c r="I16" s="46">
        <v>8</v>
      </c>
    </row>
    <row r="17" spans="1:9" s="30" customFormat="1" ht="17.25" customHeight="1" thickBot="1" x14ac:dyDescent="0.4">
      <c r="A17" s="44" t="s">
        <v>42</v>
      </c>
      <c r="B17" s="33" t="s">
        <v>108</v>
      </c>
      <c r="C17" s="46">
        <v>23</v>
      </c>
      <c r="D17" s="46"/>
      <c r="E17" s="46"/>
      <c r="F17" s="46">
        <v>7</v>
      </c>
      <c r="G17" s="46">
        <v>16</v>
      </c>
      <c r="H17" s="46">
        <v>30</v>
      </c>
      <c r="I17" s="46">
        <v>0</v>
      </c>
    </row>
    <row r="18" spans="1:9" s="30" customFormat="1" ht="16.5" customHeight="1" thickBot="1" x14ac:dyDescent="0.4">
      <c r="A18" s="44" t="s">
        <v>43</v>
      </c>
      <c r="B18" s="33" t="s">
        <v>109</v>
      </c>
      <c r="C18" s="46">
        <v>16</v>
      </c>
      <c r="D18" s="46"/>
      <c r="E18" s="46"/>
      <c r="F18" s="46">
        <v>2</v>
      </c>
      <c r="G18" s="46">
        <v>14</v>
      </c>
      <c r="H18" s="46">
        <v>13</v>
      </c>
      <c r="I18" s="46">
        <v>0</v>
      </c>
    </row>
    <row r="19" spans="1:9" s="49" customFormat="1" ht="20.25" customHeight="1" thickBot="1" x14ac:dyDescent="0.4">
      <c r="A19" s="44" t="s">
        <v>44</v>
      </c>
      <c r="B19" s="50" t="s">
        <v>109</v>
      </c>
      <c r="C19" s="48">
        <v>18</v>
      </c>
      <c r="D19" s="48"/>
      <c r="E19" s="48"/>
      <c r="F19" s="48">
        <v>1</v>
      </c>
      <c r="G19" s="48">
        <v>17</v>
      </c>
      <c r="H19" s="48">
        <v>6</v>
      </c>
      <c r="I19" s="48">
        <v>0</v>
      </c>
    </row>
    <row r="20" spans="1:9" s="30" customFormat="1" ht="16" thickBot="1" x14ac:dyDescent="0.4">
      <c r="A20" s="31" t="s">
        <v>45</v>
      </c>
      <c r="B20" s="33" t="s">
        <v>107</v>
      </c>
      <c r="C20" s="34">
        <v>26</v>
      </c>
      <c r="D20" s="34">
        <v>12</v>
      </c>
      <c r="E20" s="34">
        <v>10</v>
      </c>
      <c r="F20" s="34">
        <v>4</v>
      </c>
      <c r="G20" s="34"/>
      <c r="H20" s="34">
        <v>100</v>
      </c>
      <c r="I20" s="34">
        <v>85</v>
      </c>
    </row>
    <row r="21" spans="1:9" s="30" customFormat="1" ht="16" thickBot="1" x14ac:dyDescent="0.4">
      <c r="A21" s="31" t="s">
        <v>46</v>
      </c>
      <c r="B21" s="35" t="s">
        <v>106</v>
      </c>
      <c r="C21" s="29">
        <v>24</v>
      </c>
      <c r="D21" s="29">
        <v>1</v>
      </c>
      <c r="E21" s="29">
        <v>10</v>
      </c>
      <c r="F21" s="29">
        <v>4</v>
      </c>
      <c r="G21" s="29">
        <v>9</v>
      </c>
      <c r="H21" s="29">
        <v>46</v>
      </c>
      <c r="I21" s="29">
        <v>63</v>
      </c>
    </row>
    <row r="22" spans="1:9" s="30" customFormat="1" ht="16" thickBot="1" x14ac:dyDescent="0.4">
      <c r="A22" s="31" t="s">
        <v>47</v>
      </c>
      <c r="B22" s="35" t="s">
        <v>107</v>
      </c>
      <c r="C22" s="29">
        <v>23</v>
      </c>
      <c r="D22" s="29"/>
      <c r="E22" s="29"/>
      <c r="F22" s="29">
        <v>12</v>
      </c>
      <c r="G22" s="29">
        <v>11</v>
      </c>
      <c r="H22" s="29">
        <v>52</v>
      </c>
      <c r="I22" s="29">
        <v>0</v>
      </c>
    </row>
    <row r="23" spans="1:9" s="30" customFormat="1" ht="16" thickBot="1" x14ac:dyDescent="0.4">
      <c r="A23" s="31" t="s">
        <v>48</v>
      </c>
      <c r="B23" s="33" t="s">
        <v>110</v>
      </c>
      <c r="C23" s="46">
        <v>17</v>
      </c>
      <c r="D23" s="46"/>
      <c r="E23" s="46"/>
      <c r="F23" s="46">
        <v>5</v>
      </c>
      <c r="G23" s="46">
        <v>12</v>
      </c>
      <c r="H23" s="46">
        <v>29</v>
      </c>
      <c r="I23" s="46">
        <v>0</v>
      </c>
    </row>
    <row r="24" spans="1:9" s="30" customFormat="1" ht="18.75" customHeight="1" thickBot="1" x14ac:dyDescent="0.4">
      <c r="A24" s="31" t="s">
        <v>49</v>
      </c>
      <c r="B24" s="32" t="s">
        <v>106</v>
      </c>
      <c r="C24" s="29">
        <v>13</v>
      </c>
      <c r="D24" s="29"/>
      <c r="E24" s="29"/>
      <c r="F24" s="29">
        <v>7</v>
      </c>
      <c r="G24" s="29">
        <v>6</v>
      </c>
      <c r="H24" s="29">
        <v>54</v>
      </c>
      <c r="I24" s="29">
        <v>0</v>
      </c>
    </row>
    <row r="25" spans="1:9" s="30" customFormat="1" ht="20.25" customHeight="1" thickBot="1" x14ac:dyDescent="0.4">
      <c r="A25" s="31" t="s">
        <v>50</v>
      </c>
      <c r="B25" s="32" t="s">
        <v>109</v>
      </c>
      <c r="C25" s="29">
        <v>14</v>
      </c>
      <c r="D25" s="29">
        <v>6</v>
      </c>
      <c r="E25" s="29">
        <v>7</v>
      </c>
      <c r="F25" s="29">
        <v>1</v>
      </c>
      <c r="G25" s="29"/>
      <c r="H25" s="29">
        <v>100</v>
      </c>
      <c r="I25" s="29">
        <v>93</v>
      </c>
    </row>
    <row r="26" spans="1:9" s="43" customFormat="1" ht="16" thickBot="1" x14ac:dyDescent="0.4">
      <c r="A26" s="31" t="s">
        <v>51</v>
      </c>
      <c r="B26" s="32" t="s">
        <v>110</v>
      </c>
      <c r="C26" s="29">
        <v>10</v>
      </c>
      <c r="D26" s="29"/>
      <c r="E26" s="29"/>
      <c r="F26" s="29"/>
      <c r="G26" s="29">
        <v>10</v>
      </c>
      <c r="H26" s="29">
        <v>0</v>
      </c>
      <c r="I26" s="29">
        <v>0</v>
      </c>
    </row>
    <row r="27" spans="1:9" s="57" customFormat="1" ht="16" thickBot="1" x14ac:dyDescent="0.4">
      <c r="A27" s="55"/>
      <c r="B27" s="56" t="s">
        <v>112</v>
      </c>
      <c r="C27" s="58">
        <f>SUM(C7:C26)</f>
        <v>388</v>
      </c>
      <c r="D27" s="58">
        <f>SUM(D7:D26)</f>
        <v>67</v>
      </c>
      <c r="E27" s="58">
        <f>SUM(E7:E26)</f>
        <v>74</v>
      </c>
      <c r="F27" s="58">
        <f>SUM(F7:F26)</f>
        <v>86</v>
      </c>
      <c r="G27" s="58">
        <f>SUM(G7:G26)</f>
        <v>161</v>
      </c>
      <c r="H27" s="58">
        <v>59</v>
      </c>
      <c r="I27" s="58">
        <v>36</v>
      </c>
    </row>
    <row r="28" spans="1:9" s="30" customFormat="1" x14ac:dyDescent="0.35"/>
    <row r="29" spans="1:9" s="30" customFormat="1" x14ac:dyDescent="0.35"/>
  </sheetData>
  <mergeCells count="6">
    <mergeCell ref="I5:I6"/>
    <mergeCell ref="A5:A6"/>
    <mergeCell ref="B5:B6"/>
    <mergeCell ref="C5:C6"/>
    <mergeCell ref="D5:G5"/>
    <mergeCell ref="H5:H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3"/>
  <sheetViews>
    <sheetView zoomScale="130" zoomScaleNormal="130" workbookViewId="0">
      <selection activeCell="J10" sqref="J10"/>
    </sheetView>
  </sheetViews>
  <sheetFormatPr defaultRowHeight="14.5" x14ac:dyDescent="0.35"/>
  <cols>
    <col min="1" max="1" width="7.26953125" customWidth="1"/>
    <col min="2" max="2" width="20.7265625" customWidth="1"/>
    <col min="3" max="3" width="15.1796875" customWidth="1"/>
    <col min="8" max="8" width="16.7265625" customWidth="1"/>
    <col min="9" max="9" width="16.81640625" customWidth="1"/>
  </cols>
  <sheetData>
    <row r="2" spans="1:10" ht="18.5" x14ac:dyDescent="0.45">
      <c r="A2" s="8"/>
      <c r="B2" s="1"/>
      <c r="C2" s="1" t="s">
        <v>113</v>
      </c>
      <c r="D2" s="10"/>
      <c r="E2" s="11"/>
      <c r="F2" s="11"/>
      <c r="G2" s="11"/>
      <c r="H2" s="11"/>
    </row>
    <row r="3" spans="1:10" ht="15.5" x14ac:dyDescent="0.35">
      <c r="A3" s="1" t="s">
        <v>18</v>
      </c>
    </row>
    <row r="4" spans="1:10" ht="15" thickBot="1" x14ac:dyDescent="0.4"/>
    <row r="5" spans="1:10" ht="43.5" customHeight="1" thickBot="1" x14ac:dyDescent="0.4">
      <c r="A5" s="80" t="s">
        <v>0</v>
      </c>
      <c r="B5" s="80" t="s">
        <v>1</v>
      </c>
      <c r="C5" s="80" t="s">
        <v>2</v>
      </c>
      <c r="D5" s="82" t="s">
        <v>3</v>
      </c>
      <c r="E5" s="83"/>
      <c r="F5" s="83"/>
      <c r="G5" s="84"/>
      <c r="H5" s="80" t="s">
        <v>4</v>
      </c>
      <c r="I5" s="80" t="s">
        <v>5</v>
      </c>
    </row>
    <row r="6" spans="1:10" ht="20.25" customHeight="1" thickBot="1" x14ac:dyDescent="0.4">
      <c r="A6" s="81"/>
      <c r="B6" s="81"/>
      <c r="C6" s="81"/>
      <c r="D6" s="2" t="s">
        <v>6</v>
      </c>
      <c r="E6" s="2" t="s">
        <v>7</v>
      </c>
      <c r="F6" s="2" t="s">
        <v>8</v>
      </c>
      <c r="G6" s="2" t="s">
        <v>9</v>
      </c>
      <c r="H6" s="81"/>
      <c r="I6" s="81"/>
    </row>
    <row r="7" spans="1:10" ht="18.75" customHeight="1" thickBot="1" x14ac:dyDescent="0.4">
      <c r="A7" s="3">
        <v>5</v>
      </c>
      <c r="B7" s="4" t="s">
        <v>96</v>
      </c>
      <c r="C7" s="2">
        <v>5</v>
      </c>
      <c r="D7" s="2">
        <v>3</v>
      </c>
      <c r="E7" s="2">
        <v>1</v>
      </c>
      <c r="F7" s="2">
        <v>1</v>
      </c>
      <c r="G7" s="2"/>
      <c r="H7" s="2">
        <v>100</v>
      </c>
      <c r="I7" s="2">
        <v>80</v>
      </c>
    </row>
    <row r="8" spans="1:10" ht="16.5" customHeight="1" thickBot="1" x14ac:dyDescent="0.4">
      <c r="A8" s="3">
        <v>6</v>
      </c>
      <c r="B8" s="4" t="s">
        <v>72</v>
      </c>
      <c r="C8" s="2">
        <v>14</v>
      </c>
      <c r="D8" s="2">
        <v>11</v>
      </c>
      <c r="E8" s="2">
        <v>2</v>
      </c>
      <c r="F8" s="2">
        <v>1</v>
      </c>
      <c r="G8" s="2"/>
      <c r="H8" s="2">
        <v>100</v>
      </c>
      <c r="I8" s="2">
        <v>93</v>
      </c>
    </row>
    <row r="9" spans="1:10" ht="18" customHeight="1" thickBot="1" x14ac:dyDescent="0.4">
      <c r="A9" s="3">
        <v>7</v>
      </c>
      <c r="B9" s="4" t="s">
        <v>96</v>
      </c>
      <c r="C9" s="2">
        <v>10</v>
      </c>
      <c r="D9" s="2">
        <v>7</v>
      </c>
      <c r="E9" s="2">
        <v>2</v>
      </c>
      <c r="F9" s="2">
        <v>1</v>
      </c>
      <c r="G9" s="2"/>
      <c r="H9" s="2">
        <v>100</v>
      </c>
      <c r="I9" s="2">
        <v>90</v>
      </c>
    </row>
    <row r="10" spans="1:10" ht="17.25" customHeight="1" thickBot="1" x14ac:dyDescent="0.4">
      <c r="A10" s="3">
        <v>8</v>
      </c>
      <c r="B10" s="4" t="s">
        <v>96</v>
      </c>
      <c r="C10" s="2">
        <v>9</v>
      </c>
      <c r="D10" s="2">
        <v>8</v>
      </c>
      <c r="E10" s="2">
        <v>1</v>
      </c>
      <c r="F10" s="2"/>
      <c r="G10" s="2"/>
      <c r="H10" s="2">
        <v>100</v>
      </c>
      <c r="I10" s="2">
        <v>100</v>
      </c>
    </row>
    <row r="11" spans="1:10" ht="16" thickBot="1" x14ac:dyDescent="0.4">
      <c r="A11" s="3">
        <v>10</v>
      </c>
      <c r="B11" s="15" t="s">
        <v>72</v>
      </c>
      <c r="C11" s="7">
        <v>4</v>
      </c>
      <c r="D11" s="7">
        <v>1</v>
      </c>
      <c r="E11" s="7">
        <v>3</v>
      </c>
      <c r="F11" s="7"/>
      <c r="G11" s="7"/>
      <c r="H11" s="7">
        <v>100</v>
      </c>
      <c r="I11" s="7">
        <v>100</v>
      </c>
    </row>
    <row r="12" spans="1:10" ht="16" thickBot="1" x14ac:dyDescent="0.4">
      <c r="A12" s="38">
        <v>9</v>
      </c>
      <c r="B12" s="39" t="s">
        <v>96</v>
      </c>
      <c r="C12" s="40">
        <v>12</v>
      </c>
      <c r="D12" s="40">
        <v>6</v>
      </c>
      <c r="E12" s="40">
        <v>5</v>
      </c>
      <c r="F12" s="40">
        <v>1</v>
      </c>
      <c r="G12" s="40"/>
      <c r="H12" s="40">
        <v>100</v>
      </c>
      <c r="I12" s="40">
        <v>92</v>
      </c>
      <c r="J12" s="65"/>
    </row>
    <row r="13" spans="1:10" s="60" customFormat="1" ht="16" thickBot="1" x14ac:dyDescent="0.4">
      <c r="A13" s="51"/>
      <c r="B13" s="58" t="s">
        <v>112</v>
      </c>
      <c r="C13" s="56">
        <f>SUM(C7:C12)</f>
        <v>54</v>
      </c>
      <c r="D13" s="58">
        <f>SUM(D7:D12)</f>
        <v>36</v>
      </c>
      <c r="E13" s="58">
        <f>SUM(E7:E12)</f>
        <v>14</v>
      </c>
      <c r="F13" s="58">
        <f>SUM(F7:F12)</f>
        <v>4</v>
      </c>
      <c r="G13" s="58">
        <v>0</v>
      </c>
      <c r="H13" s="58">
        <v>100</v>
      </c>
      <c r="I13" s="58">
        <v>93</v>
      </c>
      <c r="J13" s="66"/>
    </row>
  </sheetData>
  <mergeCells count="6">
    <mergeCell ref="I5:I6"/>
    <mergeCell ref="A5:A6"/>
    <mergeCell ref="B5:B6"/>
    <mergeCell ref="C5:C6"/>
    <mergeCell ref="D5:G5"/>
    <mergeCell ref="H5:H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zoomScale="130" zoomScaleNormal="130" workbookViewId="0">
      <selection activeCell="A2" sqref="A2:XFD2"/>
    </sheetView>
  </sheetViews>
  <sheetFormatPr defaultRowHeight="14.5" x14ac:dyDescent="0.35"/>
  <cols>
    <col min="1" max="1" width="7" customWidth="1"/>
    <col min="2" max="2" width="20.7265625" customWidth="1"/>
    <col min="3" max="3" width="15.54296875" customWidth="1"/>
    <col min="8" max="8" width="15.54296875" customWidth="1"/>
    <col min="9" max="9" width="12.1796875" customWidth="1"/>
  </cols>
  <sheetData>
    <row r="2" spans="1:9" ht="18.5" x14ac:dyDescent="0.45">
      <c r="A2" s="8"/>
      <c r="B2" s="1"/>
      <c r="C2" s="1" t="s">
        <v>113</v>
      </c>
      <c r="D2" s="10"/>
      <c r="E2" s="11"/>
      <c r="F2" s="11"/>
      <c r="G2" s="11"/>
      <c r="H2" s="11"/>
    </row>
    <row r="3" spans="1:9" ht="15.5" x14ac:dyDescent="0.35">
      <c r="A3" s="1" t="s">
        <v>26</v>
      </c>
    </row>
    <row r="4" spans="1:9" ht="15" thickBot="1" x14ac:dyDescent="0.4"/>
    <row r="5" spans="1:9" ht="33.75" customHeight="1" thickBot="1" x14ac:dyDescent="0.4">
      <c r="A5" s="80" t="s">
        <v>0</v>
      </c>
      <c r="B5" s="80" t="s">
        <v>1</v>
      </c>
      <c r="C5" s="80" t="s">
        <v>2</v>
      </c>
      <c r="D5" s="82" t="s">
        <v>3</v>
      </c>
      <c r="E5" s="83"/>
      <c r="F5" s="83"/>
      <c r="G5" s="84"/>
      <c r="H5" s="80" t="s">
        <v>4</v>
      </c>
      <c r="I5" s="80" t="s">
        <v>5</v>
      </c>
    </row>
    <row r="6" spans="1:9" ht="30" customHeight="1" thickBot="1" x14ac:dyDescent="0.4">
      <c r="A6" s="81"/>
      <c r="B6" s="81"/>
      <c r="C6" s="81"/>
      <c r="D6" s="2" t="s">
        <v>6</v>
      </c>
      <c r="E6" s="2" t="s">
        <v>7</v>
      </c>
      <c r="F6" s="2" t="s">
        <v>8</v>
      </c>
      <c r="G6" s="2" t="s">
        <v>9</v>
      </c>
      <c r="H6" s="81"/>
      <c r="I6" s="81"/>
    </row>
    <row r="7" spans="1:9" ht="16.5" customHeight="1" thickBot="1" x14ac:dyDescent="0.4">
      <c r="A7" s="3">
        <v>5</v>
      </c>
      <c r="B7" s="4" t="s">
        <v>54</v>
      </c>
      <c r="C7" s="2">
        <v>13</v>
      </c>
      <c r="D7" s="2">
        <v>1</v>
      </c>
      <c r="E7" s="2">
        <v>3</v>
      </c>
      <c r="F7" s="2">
        <v>7</v>
      </c>
      <c r="G7" s="2">
        <v>2</v>
      </c>
      <c r="H7" s="2">
        <v>85</v>
      </c>
      <c r="I7" s="2">
        <v>31</v>
      </c>
    </row>
    <row r="8" spans="1:9" ht="16.5" customHeight="1" thickBot="1" x14ac:dyDescent="0.4">
      <c r="A8" s="3">
        <v>6</v>
      </c>
      <c r="B8" s="4" t="s">
        <v>54</v>
      </c>
      <c r="C8" s="2">
        <v>6</v>
      </c>
      <c r="D8" s="2">
        <v>1</v>
      </c>
      <c r="E8" s="2">
        <v>1</v>
      </c>
      <c r="F8" s="2">
        <v>3</v>
      </c>
      <c r="G8" s="2">
        <v>1</v>
      </c>
      <c r="H8" s="2">
        <v>83</v>
      </c>
      <c r="I8" s="2">
        <v>33</v>
      </c>
    </row>
    <row r="9" spans="1:9" ht="16" thickBot="1" x14ac:dyDescent="0.4">
      <c r="A9" s="3">
        <v>7</v>
      </c>
      <c r="B9" s="4" t="s">
        <v>55</v>
      </c>
      <c r="C9" s="2">
        <v>17</v>
      </c>
      <c r="D9" s="2"/>
      <c r="E9" s="2">
        <v>4</v>
      </c>
      <c r="F9" s="2">
        <v>7</v>
      </c>
      <c r="G9" s="2">
        <v>6</v>
      </c>
      <c r="H9" s="2">
        <v>65</v>
      </c>
      <c r="I9" s="2">
        <v>24</v>
      </c>
    </row>
    <row r="10" spans="1:9" ht="16" thickBot="1" x14ac:dyDescent="0.4">
      <c r="A10" s="3">
        <v>8</v>
      </c>
      <c r="B10" s="15" t="s">
        <v>55</v>
      </c>
      <c r="C10" s="7">
        <v>15</v>
      </c>
      <c r="D10" s="7">
        <v>2</v>
      </c>
      <c r="E10" s="7">
        <v>2</v>
      </c>
      <c r="F10" s="7">
        <v>5</v>
      </c>
      <c r="G10" s="7">
        <v>6</v>
      </c>
      <c r="H10" s="7">
        <v>60</v>
      </c>
      <c r="I10" s="7">
        <v>27</v>
      </c>
    </row>
    <row r="11" spans="1:9" ht="18.75" customHeight="1" thickBot="1" x14ac:dyDescent="0.4">
      <c r="A11" s="3">
        <v>10</v>
      </c>
      <c r="B11" s="4" t="s">
        <v>54</v>
      </c>
      <c r="C11" s="2">
        <v>13</v>
      </c>
      <c r="D11" s="2">
        <v>3</v>
      </c>
      <c r="E11" s="2">
        <v>4</v>
      </c>
      <c r="F11" s="2">
        <v>6</v>
      </c>
      <c r="G11" s="2"/>
      <c r="H11" s="2">
        <v>100</v>
      </c>
      <c r="I11" s="2">
        <v>54</v>
      </c>
    </row>
    <row r="12" spans="1:9" s="24" customFormat="1" ht="16" thickBot="1" x14ac:dyDescent="0.4">
      <c r="A12" s="22"/>
      <c r="B12" s="58" t="s">
        <v>112</v>
      </c>
      <c r="C12" s="23">
        <f>SUM(C7:C11)</f>
        <v>64</v>
      </c>
      <c r="D12" s="23">
        <f>SUM(D7:D11)</f>
        <v>7</v>
      </c>
      <c r="E12" s="23">
        <f>SUM(E7:E11)</f>
        <v>14</v>
      </c>
      <c r="F12" s="23">
        <f>SUM(F7:F11)</f>
        <v>28</v>
      </c>
      <c r="G12" s="23">
        <f>SUM(G7:G11)</f>
        <v>15</v>
      </c>
      <c r="H12" s="23">
        <v>77</v>
      </c>
      <c r="I12" s="23">
        <v>33</v>
      </c>
    </row>
  </sheetData>
  <mergeCells count="6">
    <mergeCell ref="I5:I6"/>
    <mergeCell ref="A5:A6"/>
    <mergeCell ref="B5:B6"/>
    <mergeCell ref="C5:C6"/>
    <mergeCell ref="D5:G5"/>
    <mergeCell ref="H5:H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zoomScale="130" zoomScaleNormal="130" workbookViewId="0">
      <selection activeCell="A2" sqref="A2:XFD2"/>
    </sheetView>
  </sheetViews>
  <sheetFormatPr defaultRowHeight="14.5" x14ac:dyDescent="0.35"/>
  <cols>
    <col min="1" max="1" width="6.7265625" customWidth="1"/>
    <col min="2" max="2" width="19.1796875" customWidth="1"/>
    <col min="3" max="3" width="15.81640625" customWidth="1"/>
    <col min="8" max="8" width="15.453125" customWidth="1"/>
    <col min="9" max="9" width="16.1796875" customWidth="1"/>
  </cols>
  <sheetData>
    <row r="2" spans="1:9" ht="18.5" x14ac:dyDescent="0.45">
      <c r="A2" s="8"/>
      <c r="B2" s="1"/>
      <c r="C2" s="1" t="s">
        <v>113</v>
      </c>
      <c r="D2" s="10"/>
      <c r="E2" s="11"/>
      <c r="F2" s="11"/>
      <c r="G2" s="11"/>
      <c r="H2" s="11"/>
    </row>
    <row r="3" spans="1:9" ht="15.5" x14ac:dyDescent="0.35">
      <c r="A3" s="1" t="s">
        <v>19</v>
      </c>
    </row>
    <row r="4" spans="1:9" ht="15" thickBot="1" x14ac:dyDescent="0.4"/>
    <row r="5" spans="1:9" ht="46" customHeight="1" thickBot="1" x14ac:dyDescent="0.4">
      <c r="A5" s="80" t="s">
        <v>0</v>
      </c>
      <c r="B5" s="80" t="s">
        <v>1</v>
      </c>
      <c r="C5" s="80" t="s">
        <v>2</v>
      </c>
      <c r="D5" s="82" t="s">
        <v>3</v>
      </c>
      <c r="E5" s="83"/>
      <c r="F5" s="83"/>
      <c r="G5" s="84"/>
      <c r="H5" s="80" t="s">
        <v>4</v>
      </c>
      <c r="I5" s="80" t="s">
        <v>5</v>
      </c>
    </row>
    <row r="6" spans="1:9" ht="16" thickBot="1" x14ac:dyDescent="0.4">
      <c r="A6" s="81"/>
      <c r="B6" s="81"/>
      <c r="C6" s="81"/>
      <c r="D6" s="2" t="s">
        <v>6</v>
      </c>
      <c r="E6" s="2" t="s">
        <v>7</v>
      </c>
      <c r="F6" s="2" t="s">
        <v>8</v>
      </c>
      <c r="G6" s="2" t="s">
        <v>9</v>
      </c>
      <c r="H6" s="81"/>
      <c r="I6" s="81"/>
    </row>
    <row r="7" spans="1:9" ht="16" thickBot="1" x14ac:dyDescent="0.4">
      <c r="A7" s="6">
        <v>5</v>
      </c>
      <c r="B7" s="20" t="s">
        <v>97</v>
      </c>
      <c r="C7" s="2">
        <v>9</v>
      </c>
      <c r="D7" s="2">
        <v>1</v>
      </c>
      <c r="E7" s="2">
        <v>3</v>
      </c>
      <c r="F7" s="2">
        <v>2</v>
      </c>
      <c r="G7" s="2">
        <v>3</v>
      </c>
      <c r="H7" s="2">
        <v>67</v>
      </c>
      <c r="I7" s="2">
        <v>44</v>
      </c>
    </row>
    <row r="8" spans="1:9" ht="16" thickBot="1" x14ac:dyDescent="0.4">
      <c r="A8" s="3">
        <v>6</v>
      </c>
      <c r="B8" s="4" t="s">
        <v>98</v>
      </c>
      <c r="C8" s="2">
        <v>16</v>
      </c>
      <c r="D8" s="2">
        <v>2</v>
      </c>
      <c r="E8" s="2">
        <v>7</v>
      </c>
      <c r="F8" s="2">
        <v>4</v>
      </c>
      <c r="G8" s="2">
        <v>3</v>
      </c>
      <c r="H8" s="2">
        <v>81</v>
      </c>
      <c r="I8" s="2">
        <v>56</v>
      </c>
    </row>
    <row r="9" spans="1:9" ht="16" thickBot="1" x14ac:dyDescent="0.4">
      <c r="A9" s="3">
        <v>7</v>
      </c>
      <c r="B9" s="4" t="s">
        <v>97</v>
      </c>
      <c r="C9" s="2">
        <v>19</v>
      </c>
      <c r="D9" s="2">
        <v>2</v>
      </c>
      <c r="E9" s="2">
        <v>3</v>
      </c>
      <c r="F9" s="2">
        <v>9</v>
      </c>
      <c r="G9" s="2">
        <v>5</v>
      </c>
      <c r="H9" s="2">
        <v>74</v>
      </c>
      <c r="I9" s="2">
        <v>26</v>
      </c>
    </row>
    <row r="10" spans="1:9" ht="16" thickBot="1" x14ac:dyDescent="0.4">
      <c r="A10" s="3">
        <v>8</v>
      </c>
      <c r="B10" s="15" t="s">
        <v>97</v>
      </c>
      <c r="C10" s="7">
        <v>17</v>
      </c>
      <c r="D10" s="7">
        <v>4</v>
      </c>
      <c r="E10" s="7">
        <v>5</v>
      </c>
      <c r="F10" s="7">
        <v>7</v>
      </c>
      <c r="G10" s="7">
        <v>1</v>
      </c>
      <c r="H10" s="7">
        <v>94</v>
      </c>
      <c r="I10" s="7">
        <v>53</v>
      </c>
    </row>
    <row r="11" spans="1:9" ht="16" thickBot="1" x14ac:dyDescent="0.4">
      <c r="A11" s="3">
        <v>10</v>
      </c>
      <c r="B11" s="4" t="s">
        <v>98</v>
      </c>
      <c r="C11" s="2">
        <v>6</v>
      </c>
      <c r="D11" s="2"/>
      <c r="E11" s="2">
        <v>1</v>
      </c>
      <c r="F11" s="2">
        <v>4</v>
      </c>
      <c r="G11" s="2">
        <v>1</v>
      </c>
      <c r="H11" s="2">
        <v>83</v>
      </c>
      <c r="I11" s="2">
        <v>17</v>
      </c>
    </row>
    <row r="12" spans="1:9" s="24" customFormat="1" ht="16" thickBot="1" x14ac:dyDescent="0.4">
      <c r="A12" s="25"/>
      <c r="B12" s="58" t="s">
        <v>112</v>
      </c>
      <c r="C12" s="5">
        <f>SUM(C7:C11)</f>
        <v>67</v>
      </c>
      <c r="D12" s="5">
        <f>SUM(D7:D11)</f>
        <v>9</v>
      </c>
      <c r="E12" s="5">
        <f>SUM(E7:E11)</f>
        <v>19</v>
      </c>
      <c r="F12" s="5">
        <f>SUM(F7:F11)</f>
        <v>26</v>
      </c>
      <c r="G12" s="5">
        <f>SUM(G7:G11)</f>
        <v>13</v>
      </c>
      <c r="H12" s="5">
        <v>81</v>
      </c>
      <c r="I12" s="5">
        <v>42</v>
      </c>
    </row>
  </sheetData>
  <mergeCells count="6">
    <mergeCell ref="I5:I6"/>
    <mergeCell ref="A5:A6"/>
    <mergeCell ref="B5:B6"/>
    <mergeCell ref="C5:C6"/>
    <mergeCell ref="D5:G5"/>
    <mergeCell ref="H5:H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zoomScale="120" zoomScaleNormal="120" workbookViewId="0"/>
  </sheetViews>
  <sheetFormatPr defaultRowHeight="14.5" x14ac:dyDescent="0.35"/>
  <cols>
    <col min="2" max="2" width="23.26953125" customWidth="1"/>
    <col min="3" max="3" width="19.1796875" customWidth="1"/>
    <col min="8" max="8" width="16.7265625" customWidth="1"/>
    <col min="9" max="9" width="15.54296875" customWidth="1"/>
  </cols>
  <sheetData>
    <row r="2" spans="1:9" ht="18.5" x14ac:dyDescent="0.45">
      <c r="A2" s="8"/>
      <c r="B2" s="1"/>
      <c r="C2" s="1" t="s">
        <v>113</v>
      </c>
      <c r="D2" s="10"/>
      <c r="E2" s="11"/>
      <c r="F2" s="11"/>
      <c r="G2" s="11"/>
      <c r="H2" s="11"/>
    </row>
    <row r="3" spans="1:9" ht="15.5" x14ac:dyDescent="0.35">
      <c r="A3" s="1" t="s">
        <v>22</v>
      </c>
    </row>
    <row r="4" spans="1:9" ht="15" thickBot="1" x14ac:dyDescent="0.4"/>
    <row r="5" spans="1:9" ht="49.5" customHeight="1" thickBot="1" x14ac:dyDescent="0.4">
      <c r="A5" s="80" t="s">
        <v>0</v>
      </c>
      <c r="B5" s="80" t="s">
        <v>1</v>
      </c>
      <c r="C5" s="80" t="s">
        <v>2</v>
      </c>
      <c r="D5" s="82" t="s">
        <v>3</v>
      </c>
      <c r="E5" s="83"/>
      <c r="F5" s="83"/>
      <c r="G5" s="84"/>
      <c r="H5" s="80" t="s">
        <v>4</v>
      </c>
      <c r="I5" s="80" t="s">
        <v>5</v>
      </c>
    </row>
    <row r="6" spans="1:9" ht="16" thickBot="1" x14ac:dyDescent="0.4">
      <c r="A6" s="81"/>
      <c r="B6" s="81"/>
      <c r="C6" s="81"/>
      <c r="D6" s="2" t="s">
        <v>6</v>
      </c>
      <c r="E6" s="2" t="s">
        <v>7</v>
      </c>
      <c r="F6" s="2" t="s">
        <v>8</v>
      </c>
      <c r="G6" s="2" t="s">
        <v>9</v>
      </c>
      <c r="H6" s="81"/>
      <c r="I6" s="81"/>
    </row>
    <row r="7" spans="1:9" ht="16" thickBot="1" x14ac:dyDescent="0.4">
      <c r="A7" s="26" t="s">
        <v>32</v>
      </c>
      <c r="B7" s="20" t="s">
        <v>99</v>
      </c>
      <c r="C7" s="2">
        <v>5</v>
      </c>
      <c r="D7" s="2"/>
      <c r="E7" s="2">
        <v>1</v>
      </c>
      <c r="F7" s="2">
        <v>1</v>
      </c>
      <c r="G7" s="2">
        <v>3</v>
      </c>
      <c r="H7" s="2">
        <v>40</v>
      </c>
      <c r="I7" s="2">
        <v>20</v>
      </c>
    </row>
    <row r="8" spans="1:9" ht="16" thickBot="1" x14ac:dyDescent="0.4">
      <c r="A8" s="26" t="s">
        <v>33</v>
      </c>
      <c r="B8" s="20" t="s">
        <v>100</v>
      </c>
      <c r="C8" s="2">
        <v>24</v>
      </c>
      <c r="D8" s="2">
        <v>1</v>
      </c>
      <c r="E8" s="2">
        <v>5</v>
      </c>
      <c r="F8" s="2">
        <v>10</v>
      </c>
      <c r="G8" s="2">
        <v>8</v>
      </c>
      <c r="H8" s="2">
        <v>67</v>
      </c>
      <c r="I8" s="2">
        <v>25</v>
      </c>
    </row>
    <row r="9" spans="1:9" ht="16" thickBot="1" x14ac:dyDescent="0.4">
      <c r="A9" s="26" t="s">
        <v>34</v>
      </c>
      <c r="B9" s="20" t="s">
        <v>100</v>
      </c>
      <c r="C9" s="2">
        <v>18</v>
      </c>
      <c r="D9" s="2">
        <v>1</v>
      </c>
      <c r="E9" s="2">
        <v>5</v>
      </c>
      <c r="F9" s="2">
        <v>5</v>
      </c>
      <c r="G9" s="2">
        <v>7</v>
      </c>
      <c r="H9" s="2">
        <v>61</v>
      </c>
      <c r="I9" s="2">
        <v>33</v>
      </c>
    </row>
    <row r="10" spans="1:9" ht="16" thickBot="1" x14ac:dyDescent="0.4">
      <c r="A10" s="26" t="s">
        <v>35</v>
      </c>
      <c r="B10" s="20" t="s">
        <v>52</v>
      </c>
      <c r="C10" s="2">
        <v>23</v>
      </c>
      <c r="D10" s="2">
        <v>3</v>
      </c>
      <c r="E10" s="2">
        <v>6</v>
      </c>
      <c r="F10" s="2">
        <v>10</v>
      </c>
      <c r="G10" s="2">
        <v>4</v>
      </c>
      <c r="H10" s="2">
        <v>83</v>
      </c>
      <c r="I10" s="2">
        <v>39</v>
      </c>
    </row>
    <row r="11" spans="1:9" ht="16" thickBot="1" x14ac:dyDescent="0.4">
      <c r="A11" s="26" t="s">
        <v>36</v>
      </c>
      <c r="B11" s="20" t="s">
        <v>64</v>
      </c>
      <c r="C11" s="2">
        <v>7</v>
      </c>
      <c r="D11" s="2"/>
      <c r="E11" s="2">
        <v>3</v>
      </c>
      <c r="F11" s="2">
        <v>2</v>
      </c>
      <c r="G11" s="2">
        <v>2</v>
      </c>
      <c r="H11" s="2">
        <v>71</v>
      </c>
      <c r="I11" s="2">
        <v>43</v>
      </c>
    </row>
    <row r="12" spans="1:9" ht="16" thickBot="1" x14ac:dyDescent="0.4">
      <c r="A12" s="3" t="s">
        <v>37</v>
      </c>
      <c r="B12" s="4" t="s">
        <v>71</v>
      </c>
      <c r="C12" s="2">
        <v>18</v>
      </c>
      <c r="D12" s="2">
        <v>1</v>
      </c>
      <c r="E12" s="2">
        <v>2</v>
      </c>
      <c r="F12" s="2">
        <v>5</v>
      </c>
      <c r="G12" s="2">
        <v>10</v>
      </c>
      <c r="H12" s="2">
        <v>44</v>
      </c>
      <c r="I12" s="2">
        <v>17</v>
      </c>
    </row>
    <row r="13" spans="1:9" ht="16.5" customHeight="1" thickBot="1" x14ac:dyDescent="0.4">
      <c r="A13" s="3" t="s">
        <v>38</v>
      </c>
      <c r="B13" s="4" t="s">
        <v>69</v>
      </c>
      <c r="C13" s="2">
        <v>19</v>
      </c>
      <c r="D13" s="2">
        <v>4</v>
      </c>
      <c r="E13" s="2">
        <v>8</v>
      </c>
      <c r="F13" s="2">
        <v>7</v>
      </c>
      <c r="G13" s="2"/>
      <c r="H13" s="2">
        <v>100</v>
      </c>
      <c r="I13" s="2">
        <v>63</v>
      </c>
    </row>
    <row r="14" spans="1:9" ht="18.75" customHeight="1" thickBot="1" x14ac:dyDescent="0.4">
      <c r="A14" s="3" t="s">
        <v>39</v>
      </c>
      <c r="B14" s="4" t="s">
        <v>52</v>
      </c>
      <c r="C14" s="2">
        <v>17</v>
      </c>
      <c r="D14" s="2">
        <v>2</v>
      </c>
      <c r="E14" s="2">
        <v>5</v>
      </c>
      <c r="F14" s="2">
        <v>4</v>
      </c>
      <c r="G14" s="2">
        <v>6</v>
      </c>
      <c r="H14" s="2">
        <v>65</v>
      </c>
      <c r="I14" s="2">
        <v>41</v>
      </c>
    </row>
    <row r="15" spans="1:9" ht="15.75" customHeight="1" thickBot="1" x14ac:dyDescent="0.4">
      <c r="A15" s="3" t="s">
        <v>40</v>
      </c>
      <c r="B15" s="4" t="s">
        <v>70</v>
      </c>
      <c r="C15" s="2">
        <v>16</v>
      </c>
      <c r="D15" s="2"/>
      <c r="E15" s="2">
        <v>1</v>
      </c>
      <c r="F15" s="2">
        <v>8</v>
      </c>
      <c r="G15" s="2">
        <v>7</v>
      </c>
      <c r="H15" s="2">
        <v>56</v>
      </c>
      <c r="I15" s="2">
        <v>6</v>
      </c>
    </row>
    <row r="16" spans="1:9" ht="20.25" customHeight="1" thickBot="1" x14ac:dyDescent="0.4">
      <c r="A16" s="3" t="s">
        <v>41</v>
      </c>
      <c r="B16" s="4" t="s">
        <v>64</v>
      </c>
      <c r="C16" s="2">
        <v>8</v>
      </c>
      <c r="D16" s="2"/>
      <c r="E16" s="2">
        <v>1</v>
      </c>
      <c r="F16" s="2">
        <v>2</v>
      </c>
      <c r="G16" s="2">
        <v>5</v>
      </c>
      <c r="H16" s="2">
        <v>38</v>
      </c>
      <c r="I16" s="2">
        <v>13</v>
      </c>
    </row>
    <row r="17" spans="1:9" ht="18.75" customHeight="1" thickBot="1" x14ac:dyDescent="0.4">
      <c r="A17" s="3" t="s">
        <v>42</v>
      </c>
      <c r="B17" s="4" t="s">
        <v>99</v>
      </c>
      <c r="C17" s="2">
        <v>17</v>
      </c>
      <c r="D17" s="2">
        <v>3</v>
      </c>
      <c r="E17" s="2">
        <v>2</v>
      </c>
      <c r="F17" s="2">
        <v>5</v>
      </c>
      <c r="G17" s="2">
        <v>7</v>
      </c>
      <c r="H17" s="2">
        <v>59</v>
      </c>
      <c r="I17" s="2">
        <v>29</v>
      </c>
    </row>
    <row r="18" spans="1:9" ht="18" customHeight="1" thickBot="1" x14ac:dyDescent="0.4">
      <c r="A18" s="3" t="s">
        <v>43</v>
      </c>
      <c r="B18" s="4" t="s">
        <v>69</v>
      </c>
      <c r="C18" s="2">
        <v>21</v>
      </c>
      <c r="D18" s="2">
        <v>12</v>
      </c>
      <c r="E18" s="2">
        <v>7</v>
      </c>
      <c r="F18" s="2">
        <v>1</v>
      </c>
      <c r="G18" s="2">
        <v>1</v>
      </c>
      <c r="H18" s="2">
        <v>95</v>
      </c>
      <c r="I18" s="2">
        <v>90</v>
      </c>
    </row>
    <row r="19" spans="1:9" ht="18" customHeight="1" thickBot="1" x14ac:dyDescent="0.4">
      <c r="A19" s="3" t="s">
        <v>44</v>
      </c>
      <c r="B19" s="4" t="s">
        <v>71</v>
      </c>
      <c r="C19" s="2">
        <v>19</v>
      </c>
      <c r="D19" s="2">
        <v>1</v>
      </c>
      <c r="E19" s="2">
        <v>6</v>
      </c>
      <c r="F19" s="2">
        <v>6</v>
      </c>
      <c r="G19" s="2">
        <v>6</v>
      </c>
      <c r="H19" s="2">
        <v>68</v>
      </c>
      <c r="I19" s="2">
        <v>37</v>
      </c>
    </row>
    <row r="20" spans="1:9" ht="16" thickBot="1" x14ac:dyDescent="0.4">
      <c r="A20" s="3" t="s">
        <v>45</v>
      </c>
      <c r="B20" s="4" t="s">
        <v>64</v>
      </c>
      <c r="C20" s="2">
        <v>8</v>
      </c>
      <c r="D20" s="2">
        <v>1</v>
      </c>
      <c r="E20" s="2"/>
      <c r="F20" s="2">
        <v>1</v>
      </c>
      <c r="G20" s="2">
        <v>6</v>
      </c>
      <c r="H20" s="2">
        <v>25</v>
      </c>
      <c r="I20" s="2">
        <v>13</v>
      </c>
    </row>
    <row r="21" spans="1:9" ht="16" thickBot="1" x14ac:dyDescent="0.4">
      <c r="A21" s="3" t="s">
        <v>46</v>
      </c>
      <c r="B21" s="15" t="s">
        <v>71</v>
      </c>
      <c r="C21" s="7">
        <v>16</v>
      </c>
      <c r="D21" s="7">
        <v>4</v>
      </c>
      <c r="E21" s="7">
        <v>4</v>
      </c>
      <c r="F21" s="7">
        <v>7</v>
      </c>
      <c r="G21" s="7">
        <v>1</v>
      </c>
      <c r="H21" s="7">
        <v>94</v>
      </c>
      <c r="I21" s="7">
        <v>50</v>
      </c>
    </row>
    <row r="22" spans="1:9" ht="16" thickBot="1" x14ac:dyDescent="0.4">
      <c r="A22" s="3" t="s">
        <v>47</v>
      </c>
      <c r="B22" s="16" t="s">
        <v>100</v>
      </c>
      <c r="C22" s="2">
        <v>21</v>
      </c>
      <c r="D22" s="2">
        <v>11</v>
      </c>
      <c r="E22" s="2">
        <v>7</v>
      </c>
      <c r="F22" s="2">
        <v>3</v>
      </c>
      <c r="G22" s="2"/>
      <c r="H22" s="2">
        <v>100</v>
      </c>
      <c r="I22" s="2">
        <v>86</v>
      </c>
    </row>
    <row r="23" spans="1:9" ht="16" thickBot="1" x14ac:dyDescent="0.4">
      <c r="A23" s="3" t="s">
        <v>48</v>
      </c>
      <c r="B23" s="16" t="s">
        <v>101</v>
      </c>
      <c r="C23" s="2">
        <v>20</v>
      </c>
      <c r="D23" s="2">
        <v>10</v>
      </c>
      <c r="E23" s="2">
        <v>3</v>
      </c>
      <c r="F23" s="2">
        <v>5</v>
      </c>
      <c r="G23" s="2">
        <v>2</v>
      </c>
      <c r="H23" s="2">
        <v>90</v>
      </c>
      <c r="I23" s="2">
        <v>65</v>
      </c>
    </row>
    <row r="24" spans="1:9" ht="16" thickBot="1" x14ac:dyDescent="0.4">
      <c r="A24" s="3" t="s">
        <v>49</v>
      </c>
      <c r="B24" s="16" t="s">
        <v>71</v>
      </c>
      <c r="C24" s="2">
        <v>7</v>
      </c>
      <c r="D24" s="2"/>
      <c r="E24" s="2"/>
      <c r="F24" s="2"/>
      <c r="G24" s="2">
        <v>7</v>
      </c>
      <c r="H24" s="2">
        <v>0</v>
      </c>
      <c r="I24" s="2">
        <v>0</v>
      </c>
    </row>
    <row r="25" spans="1:9" ht="16" thickBot="1" x14ac:dyDescent="0.4">
      <c r="A25" s="3" t="s">
        <v>50</v>
      </c>
      <c r="B25" s="16" t="s">
        <v>70</v>
      </c>
      <c r="C25" s="2">
        <v>8</v>
      </c>
      <c r="D25" s="2"/>
      <c r="E25" s="2"/>
      <c r="F25" s="2">
        <v>2</v>
      </c>
      <c r="G25" s="2">
        <v>6</v>
      </c>
      <c r="H25" s="2">
        <v>25</v>
      </c>
      <c r="I25" s="2">
        <v>0</v>
      </c>
    </row>
    <row r="26" spans="1:9" ht="16" thickBot="1" x14ac:dyDescent="0.4">
      <c r="A26" s="3" t="s">
        <v>51</v>
      </c>
      <c r="B26" s="4" t="s">
        <v>69</v>
      </c>
      <c r="C26" s="2">
        <v>20</v>
      </c>
      <c r="D26" s="2">
        <v>1</v>
      </c>
      <c r="E26" s="2">
        <v>17</v>
      </c>
      <c r="F26" s="2">
        <v>2</v>
      </c>
      <c r="G26" s="2"/>
      <c r="H26" s="2">
        <v>100</v>
      </c>
      <c r="I26" s="2">
        <v>90</v>
      </c>
    </row>
    <row r="27" spans="1:9" s="62" customFormat="1" ht="16" thickBot="1" x14ac:dyDescent="0.4">
      <c r="A27" s="61"/>
      <c r="B27" s="59" t="s">
        <v>112</v>
      </c>
      <c r="C27" s="61">
        <f>SUM(C7:C26)</f>
        <v>312</v>
      </c>
      <c r="D27" s="61">
        <f>SUM(D7:D26)</f>
        <v>55</v>
      </c>
      <c r="E27" s="61">
        <f>SUM(E7:E26)</f>
        <v>83</v>
      </c>
      <c r="F27" s="61">
        <f>SUM(F7:F26)</f>
        <v>86</v>
      </c>
      <c r="G27" s="61">
        <f>SUM(G7:G26)</f>
        <v>88</v>
      </c>
      <c r="H27" s="61">
        <v>72</v>
      </c>
      <c r="I27" s="61">
        <v>44</v>
      </c>
    </row>
  </sheetData>
  <mergeCells count="6">
    <mergeCell ref="I5:I6"/>
    <mergeCell ref="A5:A6"/>
    <mergeCell ref="B5:B6"/>
    <mergeCell ref="C5:C6"/>
    <mergeCell ref="D5:G5"/>
    <mergeCell ref="H5:H6"/>
  </mergeCells>
  <pageMargins left="0.7" right="0.7" top="0.75" bottom="0.75" header="0.3" footer="0.3"/>
  <pageSetup paperSize="9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zoomScale="130" zoomScaleNormal="130" workbookViewId="0">
      <selection activeCell="A2" sqref="A2:XFD2"/>
    </sheetView>
  </sheetViews>
  <sheetFormatPr defaultRowHeight="14.5" x14ac:dyDescent="0.35"/>
  <cols>
    <col min="1" max="1" width="8" customWidth="1"/>
    <col min="2" max="2" width="22.26953125" customWidth="1"/>
    <col min="3" max="3" width="16" customWidth="1"/>
    <col min="8" max="8" width="17.1796875" customWidth="1"/>
    <col min="9" max="9" width="15.81640625" customWidth="1"/>
  </cols>
  <sheetData>
    <row r="2" spans="1:9" ht="18.5" x14ac:dyDescent="0.45">
      <c r="A2" s="8"/>
      <c r="B2" s="1"/>
      <c r="C2" s="1" t="s">
        <v>113</v>
      </c>
      <c r="D2" s="10"/>
      <c r="E2" s="11"/>
      <c r="F2" s="11"/>
      <c r="G2" s="11"/>
      <c r="H2" s="11"/>
    </row>
    <row r="3" spans="1:9" ht="15.5" x14ac:dyDescent="0.35">
      <c r="A3" s="1" t="s">
        <v>20</v>
      </c>
    </row>
    <row r="4" spans="1:9" ht="15" thickBot="1" x14ac:dyDescent="0.4"/>
    <row r="5" spans="1:9" ht="46.5" customHeight="1" thickBot="1" x14ac:dyDescent="0.4">
      <c r="A5" s="80" t="s">
        <v>0</v>
      </c>
      <c r="B5" s="80" t="s">
        <v>1</v>
      </c>
      <c r="C5" s="80" t="s">
        <v>2</v>
      </c>
      <c r="D5" s="82" t="s">
        <v>3</v>
      </c>
      <c r="E5" s="83"/>
      <c r="F5" s="83"/>
      <c r="G5" s="84"/>
      <c r="H5" s="80" t="s">
        <v>4</v>
      </c>
      <c r="I5" s="80" t="s">
        <v>5</v>
      </c>
    </row>
    <row r="6" spans="1:9" ht="16" thickBot="1" x14ac:dyDescent="0.4">
      <c r="A6" s="81"/>
      <c r="B6" s="81"/>
      <c r="C6" s="81"/>
      <c r="D6" s="2" t="s">
        <v>6</v>
      </c>
      <c r="E6" s="2" t="s">
        <v>7</v>
      </c>
      <c r="F6" s="2" t="s">
        <v>8</v>
      </c>
      <c r="G6" s="2" t="s">
        <v>9</v>
      </c>
      <c r="H6" s="81"/>
      <c r="I6" s="81"/>
    </row>
    <row r="7" spans="1:9" ht="21.75" customHeight="1" thickBot="1" x14ac:dyDescent="0.4">
      <c r="A7" s="3">
        <v>5</v>
      </c>
      <c r="B7" s="4" t="s">
        <v>102</v>
      </c>
      <c r="C7" s="2">
        <v>13</v>
      </c>
      <c r="D7" s="2"/>
      <c r="E7" s="2">
        <v>1</v>
      </c>
      <c r="F7" s="2">
        <v>5</v>
      </c>
      <c r="G7" s="2">
        <v>7</v>
      </c>
      <c r="H7" s="2">
        <v>46</v>
      </c>
      <c r="I7" s="2">
        <v>8</v>
      </c>
    </row>
    <row r="8" spans="1:9" ht="16" thickBot="1" x14ac:dyDescent="0.4">
      <c r="A8" s="3">
        <v>6</v>
      </c>
      <c r="B8" s="4" t="s">
        <v>102</v>
      </c>
      <c r="C8" s="2">
        <v>3</v>
      </c>
      <c r="D8" s="2"/>
      <c r="E8" s="2"/>
      <c r="F8" s="2">
        <v>1</v>
      </c>
      <c r="G8" s="2">
        <v>2</v>
      </c>
      <c r="H8" s="2">
        <v>33</v>
      </c>
      <c r="I8" s="2">
        <v>0</v>
      </c>
    </row>
    <row r="9" spans="1:9" ht="21" customHeight="1" thickBot="1" x14ac:dyDescent="0.4">
      <c r="A9" s="3">
        <v>7</v>
      </c>
      <c r="B9" s="4" t="s">
        <v>103</v>
      </c>
      <c r="C9" s="2">
        <v>6</v>
      </c>
      <c r="D9" s="2"/>
      <c r="E9" s="2">
        <v>1</v>
      </c>
      <c r="F9" s="2">
        <v>1</v>
      </c>
      <c r="G9" s="2">
        <v>4</v>
      </c>
      <c r="H9" s="2">
        <v>33</v>
      </c>
      <c r="I9" s="2">
        <v>17</v>
      </c>
    </row>
    <row r="10" spans="1:9" ht="19.5" customHeight="1" thickBot="1" x14ac:dyDescent="0.4">
      <c r="A10" s="3">
        <v>8</v>
      </c>
      <c r="B10" s="15" t="s">
        <v>102</v>
      </c>
      <c r="C10" s="7">
        <v>8</v>
      </c>
      <c r="D10" s="7">
        <v>1</v>
      </c>
      <c r="E10" s="7">
        <v>1</v>
      </c>
      <c r="F10" s="7">
        <v>2</v>
      </c>
      <c r="G10" s="7">
        <v>4</v>
      </c>
      <c r="H10" s="7">
        <v>50</v>
      </c>
      <c r="I10" s="7">
        <v>25</v>
      </c>
    </row>
    <row r="11" spans="1:9" ht="15.75" customHeight="1" thickBot="1" x14ac:dyDescent="0.4">
      <c r="A11" s="3">
        <v>10</v>
      </c>
      <c r="B11" s="4" t="s">
        <v>103</v>
      </c>
      <c r="C11" s="2">
        <v>2</v>
      </c>
      <c r="D11" s="2">
        <v>1</v>
      </c>
      <c r="E11" s="2"/>
      <c r="F11" s="2"/>
      <c r="G11" s="2">
        <v>1</v>
      </c>
      <c r="H11" s="2">
        <v>50</v>
      </c>
      <c r="I11" s="2">
        <v>50</v>
      </c>
    </row>
    <row r="12" spans="1:9" s="24" customFormat="1" ht="16" thickBot="1" x14ac:dyDescent="0.4">
      <c r="A12" s="25"/>
      <c r="B12" s="58" t="s">
        <v>112</v>
      </c>
      <c r="C12" s="5">
        <f>SUM(C7:C11)</f>
        <v>32</v>
      </c>
      <c r="D12" s="5">
        <f>SUM(D7:D11)</f>
        <v>2</v>
      </c>
      <c r="E12" s="5">
        <f>SUM(E7:E11)</f>
        <v>3</v>
      </c>
      <c r="F12" s="5">
        <f>SUM(F7:F11)</f>
        <v>9</v>
      </c>
      <c r="G12" s="5">
        <f>SUM(G7:G11)</f>
        <v>18</v>
      </c>
      <c r="H12" s="5">
        <v>44</v>
      </c>
      <c r="I12" s="5">
        <v>16</v>
      </c>
    </row>
  </sheetData>
  <mergeCells count="6">
    <mergeCell ref="I5:I6"/>
    <mergeCell ref="A5:A6"/>
    <mergeCell ref="B5:B6"/>
    <mergeCell ref="C5:C6"/>
    <mergeCell ref="D5:G5"/>
    <mergeCell ref="H5:H6"/>
  </mergeCells>
  <pageMargins left="0.7" right="0.7" top="0.75" bottom="0.75" header="0.3" footer="0.3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zoomScale="130" zoomScaleNormal="130" workbookViewId="0">
      <selection activeCell="A2" sqref="A2:XFD2"/>
    </sheetView>
  </sheetViews>
  <sheetFormatPr defaultRowHeight="14.5" x14ac:dyDescent="0.35"/>
  <cols>
    <col min="2" max="2" width="22.1796875" customWidth="1"/>
    <col min="3" max="3" width="15.1796875" customWidth="1"/>
    <col min="8" max="8" width="15.26953125" customWidth="1"/>
    <col min="9" max="9" width="13.7265625" customWidth="1"/>
  </cols>
  <sheetData>
    <row r="2" spans="1:9" ht="18.5" x14ac:dyDescent="0.45">
      <c r="A2" s="8"/>
      <c r="B2" s="1"/>
      <c r="C2" s="1" t="s">
        <v>113</v>
      </c>
      <c r="D2" s="10"/>
      <c r="E2" s="11"/>
      <c r="F2" s="11"/>
      <c r="G2" s="11"/>
      <c r="H2" s="11"/>
    </row>
    <row r="3" spans="1:9" ht="15.5" x14ac:dyDescent="0.35">
      <c r="A3" s="1" t="s">
        <v>27</v>
      </c>
    </row>
    <row r="4" spans="1:9" ht="15" thickBot="1" x14ac:dyDescent="0.4"/>
    <row r="5" spans="1:9" ht="33.75" customHeight="1" thickBot="1" x14ac:dyDescent="0.4">
      <c r="A5" s="80" t="s">
        <v>0</v>
      </c>
      <c r="B5" s="80" t="s">
        <v>1</v>
      </c>
      <c r="C5" s="80" t="s">
        <v>2</v>
      </c>
      <c r="D5" s="82" t="s">
        <v>3</v>
      </c>
      <c r="E5" s="83"/>
      <c r="F5" s="83"/>
      <c r="G5" s="84"/>
      <c r="H5" s="80" t="s">
        <v>4</v>
      </c>
      <c r="I5" s="80" t="s">
        <v>5</v>
      </c>
    </row>
    <row r="6" spans="1:9" ht="30" customHeight="1" thickBot="1" x14ac:dyDescent="0.4">
      <c r="A6" s="81"/>
      <c r="B6" s="81"/>
      <c r="C6" s="81"/>
      <c r="D6" s="2" t="s">
        <v>6</v>
      </c>
      <c r="E6" s="2" t="s">
        <v>7</v>
      </c>
      <c r="F6" s="2" t="s">
        <v>8</v>
      </c>
      <c r="G6" s="2" t="s">
        <v>9</v>
      </c>
      <c r="H6" s="81"/>
      <c r="I6" s="81"/>
    </row>
    <row r="7" spans="1:9" ht="16.5" customHeight="1" thickBot="1" x14ac:dyDescent="0.4">
      <c r="A7" s="3">
        <v>5</v>
      </c>
      <c r="B7" s="4" t="s">
        <v>63</v>
      </c>
      <c r="C7" s="2">
        <v>5</v>
      </c>
      <c r="D7" s="2"/>
      <c r="E7" s="2"/>
      <c r="F7" s="2">
        <v>1</v>
      </c>
      <c r="G7" s="2">
        <v>4</v>
      </c>
      <c r="H7" s="2">
        <v>20</v>
      </c>
      <c r="I7" s="2">
        <v>0</v>
      </c>
    </row>
    <row r="8" spans="1:9" ht="16.5" customHeight="1" thickBot="1" x14ac:dyDescent="0.4">
      <c r="A8" s="3">
        <v>6</v>
      </c>
      <c r="B8" s="4" t="s">
        <v>104</v>
      </c>
      <c r="C8" s="2">
        <v>8</v>
      </c>
      <c r="D8" s="2">
        <v>2</v>
      </c>
      <c r="E8" s="2">
        <v>4</v>
      </c>
      <c r="F8" s="2">
        <v>1</v>
      </c>
      <c r="G8" s="2">
        <v>1</v>
      </c>
      <c r="H8" s="2">
        <v>88</v>
      </c>
      <c r="I8" s="2">
        <v>75</v>
      </c>
    </row>
    <row r="9" spans="1:9" ht="16.5" customHeight="1" thickBot="1" x14ac:dyDescent="0.4">
      <c r="A9" s="3">
        <v>7</v>
      </c>
      <c r="B9" s="15" t="s">
        <v>63</v>
      </c>
      <c r="C9" s="7">
        <v>4</v>
      </c>
      <c r="D9" s="7">
        <v>2</v>
      </c>
      <c r="E9" s="7">
        <v>1</v>
      </c>
      <c r="F9" s="7"/>
      <c r="G9" s="7">
        <v>1</v>
      </c>
      <c r="H9" s="7">
        <v>75</v>
      </c>
      <c r="I9" s="7">
        <v>75</v>
      </c>
    </row>
    <row r="10" spans="1:9" ht="16" thickBot="1" x14ac:dyDescent="0.4">
      <c r="A10" s="3">
        <v>8</v>
      </c>
      <c r="B10" s="15" t="s">
        <v>104</v>
      </c>
      <c r="C10" s="7">
        <v>4</v>
      </c>
      <c r="D10" s="7">
        <v>2</v>
      </c>
      <c r="E10" s="7">
        <v>2</v>
      </c>
      <c r="F10" s="7"/>
      <c r="G10" s="7"/>
      <c r="H10" s="7">
        <v>100</v>
      </c>
      <c r="I10" s="7">
        <v>100</v>
      </c>
    </row>
    <row r="11" spans="1:9" ht="16" thickBot="1" x14ac:dyDescent="0.4">
      <c r="A11" s="3">
        <v>10</v>
      </c>
      <c r="B11" s="4" t="s">
        <v>105</v>
      </c>
      <c r="C11" s="2">
        <v>1</v>
      </c>
      <c r="D11" s="2">
        <v>1</v>
      </c>
      <c r="E11" s="2"/>
      <c r="F11" s="2"/>
      <c r="G11" s="2"/>
      <c r="H11" s="2">
        <v>100</v>
      </c>
      <c r="I11" s="2">
        <v>100</v>
      </c>
    </row>
    <row r="12" spans="1:9" s="24" customFormat="1" ht="16" thickBot="1" x14ac:dyDescent="0.4">
      <c r="A12" s="22"/>
      <c r="B12" s="58" t="s">
        <v>112</v>
      </c>
      <c r="C12" s="23">
        <f>SUM(C7:C11)</f>
        <v>22</v>
      </c>
      <c r="D12" s="23">
        <f>SUM(D7:D11)</f>
        <v>7</v>
      </c>
      <c r="E12" s="23">
        <f>SUM(E7:E11)</f>
        <v>7</v>
      </c>
      <c r="F12" s="23">
        <f>SUM(F7:F11)</f>
        <v>2</v>
      </c>
      <c r="G12" s="23">
        <f>SUM(G7:G11)</f>
        <v>6</v>
      </c>
      <c r="H12" s="23">
        <v>73</v>
      </c>
      <c r="I12" s="23">
        <v>64</v>
      </c>
    </row>
  </sheetData>
  <mergeCells count="6">
    <mergeCell ref="I5:I6"/>
    <mergeCell ref="A5:A6"/>
    <mergeCell ref="B5:B6"/>
    <mergeCell ref="C5:C6"/>
    <mergeCell ref="D5:G5"/>
    <mergeCell ref="H5:H6"/>
  </mergeCells>
  <pageMargins left="0.7" right="0.7" top="0.75" bottom="0.75" header="0.3" footer="0.3"/>
  <pageSetup paperSize="9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zoomScale="130" zoomScaleNormal="130" workbookViewId="0">
      <selection activeCell="A2" sqref="A2:XFD2"/>
    </sheetView>
  </sheetViews>
  <sheetFormatPr defaultRowHeight="14.5" x14ac:dyDescent="0.35"/>
  <cols>
    <col min="1" max="1" width="6.7265625" customWidth="1"/>
    <col min="2" max="2" width="19.81640625" customWidth="1"/>
    <col min="3" max="3" width="15.26953125" customWidth="1"/>
    <col min="8" max="8" width="16.54296875" customWidth="1"/>
    <col min="9" max="9" width="14.26953125" customWidth="1"/>
  </cols>
  <sheetData>
    <row r="2" spans="1:9" ht="18.5" x14ac:dyDescent="0.45">
      <c r="A2" s="8"/>
      <c r="B2" s="1"/>
      <c r="C2" s="1" t="s">
        <v>113</v>
      </c>
      <c r="D2" s="10"/>
      <c r="E2" s="11"/>
      <c r="F2" s="11"/>
      <c r="G2" s="11"/>
      <c r="H2" s="11"/>
    </row>
    <row r="3" spans="1:9" ht="15.5" x14ac:dyDescent="0.35">
      <c r="A3" s="1" t="s">
        <v>29</v>
      </c>
    </row>
    <row r="4" spans="1:9" ht="15" thickBot="1" x14ac:dyDescent="0.4"/>
    <row r="5" spans="1:9" ht="33.75" customHeight="1" thickBot="1" x14ac:dyDescent="0.4">
      <c r="A5" s="80" t="s">
        <v>0</v>
      </c>
      <c r="B5" s="80" t="s">
        <v>1</v>
      </c>
      <c r="C5" s="80" t="s">
        <v>2</v>
      </c>
      <c r="D5" s="82" t="s">
        <v>3</v>
      </c>
      <c r="E5" s="83"/>
      <c r="F5" s="83"/>
      <c r="G5" s="84"/>
      <c r="H5" s="80" t="s">
        <v>4</v>
      </c>
      <c r="I5" s="80" t="s">
        <v>5</v>
      </c>
    </row>
    <row r="6" spans="1:9" ht="30" customHeight="1" thickBot="1" x14ac:dyDescent="0.4">
      <c r="A6" s="81"/>
      <c r="B6" s="81"/>
      <c r="C6" s="81"/>
      <c r="D6" s="2" t="s">
        <v>6</v>
      </c>
      <c r="E6" s="2" t="s">
        <v>7</v>
      </c>
      <c r="F6" s="2" t="s">
        <v>8</v>
      </c>
      <c r="G6" s="2" t="s">
        <v>9</v>
      </c>
      <c r="H6" s="81"/>
      <c r="I6" s="81"/>
    </row>
    <row r="7" spans="1:9" ht="16.5" customHeight="1" thickBot="1" x14ac:dyDescent="0.4">
      <c r="A7" s="3">
        <v>5</v>
      </c>
      <c r="B7" s="4" t="s">
        <v>61</v>
      </c>
      <c r="C7" s="2">
        <v>6</v>
      </c>
      <c r="D7" s="2">
        <v>1</v>
      </c>
      <c r="E7" s="2">
        <v>1</v>
      </c>
      <c r="F7" s="2">
        <v>1</v>
      </c>
      <c r="G7" s="2">
        <v>3</v>
      </c>
      <c r="H7" s="2">
        <v>50</v>
      </c>
      <c r="I7" s="2">
        <v>33</v>
      </c>
    </row>
    <row r="8" spans="1:9" ht="16.5" customHeight="1" thickBot="1" x14ac:dyDescent="0.4">
      <c r="A8" s="3">
        <v>6</v>
      </c>
      <c r="B8" s="4" t="s">
        <v>61</v>
      </c>
      <c r="C8" s="2">
        <v>8</v>
      </c>
      <c r="D8" s="2">
        <v>4</v>
      </c>
      <c r="E8" s="2">
        <v>1</v>
      </c>
      <c r="F8" s="2">
        <v>3</v>
      </c>
      <c r="G8" s="2"/>
      <c r="H8" s="2">
        <v>100</v>
      </c>
      <c r="I8" s="2">
        <v>63</v>
      </c>
    </row>
    <row r="9" spans="1:9" ht="16" thickBot="1" x14ac:dyDescent="0.4">
      <c r="A9" s="3">
        <v>7</v>
      </c>
      <c r="B9" s="4" t="s">
        <v>67</v>
      </c>
      <c r="C9" s="2">
        <v>5</v>
      </c>
      <c r="D9" s="2"/>
      <c r="E9" s="2">
        <v>1</v>
      </c>
      <c r="F9" s="2">
        <v>3</v>
      </c>
      <c r="G9" s="2">
        <v>1</v>
      </c>
      <c r="H9" s="2">
        <v>80</v>
      </c>
      <c r="I9" s="2">
        <v>20</v>
      </c>
    </row>
    <row r="10" spans="1:9" ht="16.5" customHeight="1" thickBot="1" x14ac:dyDescent="0.4">
      <c r="A10" s="3">
        <v>8</v>
      </c>
      <c r="B10" s="15" t="s">
        <v>67</v>
      </c>
      <c r="C10" s="7">
        <v>9</v>
      </c>
      <c r="D10" s="7">
        <v>4</v>
      </c>
      <c r="E10" s="7">
        <v>2</v>
      </c>
      <c r="F10" s="7">
        <v>1</v>
      </c>
      <c r="G10" s="7">
        <v>2</v>
      </c>
      <c r="H10" s="7">
        <v>78</v>
      </c>
      <c r="I10" s="7">
        <v>67</v>
      </c>
    </row>
    <row r="11" spans="1:9" s="24" customFormat="1" ht="16" thickBot="1" x14ac:dyDescent="0.4">
      <c r="A11" s="22"/>
      <c r="B11" s="58" t="s">
        <v>112</v>
      </c>
      <c r="C11" s="23">
        <f>SUM(C7:C10)</f>
        <v>28</v>
      </c>
      <c r="D11" s="23">
        <f>SUM(D7:D10)</f>
        <v>9</v>
      </c>
      <c r="E11" s="23">
        <f>SUM(E7:E10)</f>
        <v>5</v>
      </c>
      <c r="F11" s="23">
        <f>SUM(F7:F10)</f>
        <v>8</v>
      </c>
      <c r="G11" s="23">
        <f>SUM(G7:G10)</f>
        <v>6</v>
      </c>
      <c r="H11" s="23">
        <v>79</v>
      </c>
      <c r="I11" s="23">
        <v>50</v>
      </c>
    </row>
  </sheetData>
  <mergeCells count="6">
    <mergeCell ref="I5:I6"/>
    <mergeCell ref="A5:A6"/>
    <mergeCell ref="B5:B6"/>
    <mergeCell ref="C5:C6"/>
    <mergeCell ref="D5:G5"/>
    <mergeCell ref="H5:H6"/>
  </mergeCells>
  <pageMargins left="0.7" right="0.7" top="0.75" bottom="0.75" header="0.3" footer="0.3"/>
  <pageSetup paperSize="9" orientation="landscape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zoomScale="130" zoomScaleNormal="130" workbookViewId="0">
      <selection activeCell="A5" sqref="A5:I11"/>
    </sheetView>
  </sheetViews>
  <sheetFormatPr defaultRowHeight="14.5" x14ac:dyDescent="0.35"/>
  <cols>
    <col min="1" max="1" width="7.7265625" customWidth="1"/>
    <col min="2" max="2" width="20.453125" customWidth="1"/>
    <col min="3" max="3" width="14.453125" customWidth="1"/>
    <col min="8" max="8" width="16.26953125" customWidth="1"/>
    <col min="9" max="9" width="15.26953125" customWidth="1"/>
  </cols>
  <sheetData>
    <row r="2" spans="1:9" ht="18.5" x14ac:dyDescent="0.45">
      <c r="A2" s="8"/>
      <c r="B2" s="1"/>
      <c r="C2" s="1" t="s">
        <v>113</v>
      </c>
      <c r="D2" s="10"/>
      <c r="E2" s="11"/>
      <c r="F2" s="11"/>
      <c r="G2" s="11"/>
      <c r="H2" s="11"/>
    </row>
    <row r="3" spans="1:9" ht="15.5" x14ac:dyDescent="0.35">
      <c r="A3" s="1" t="s">
        <v>28</v>
      </c>
    </row>
    <row r="4" spans="1:9" ht="15" thickBot="1" x14ac:dyDescent="0.4"/>
    <row r="5" spans="1:9" ht="33.75" customHeight="1" thickBot="1" x14ac:dyDescent="0.4">
      <c r="A5" s="80" t="s">
        <v>0</v>
      </c>
      <c r="B5" s="80" t="s">
        <v>1</v>
      </c>
      <c r="C5" s="80" t="s">
        <v>2</v>
      </c>
      <c r="D5" s="82" t="s">
        <v>3</v>
      </c>
      <c r="E5" s="83"/>
      <c r="F5" s="83"/>
      <c r="G5" s="84"/>
      <c r="H5" s="80" t="s">
        <v>4</v>
      </c>
      <c r="I5" s="80" t="s">
        <v>5</v>
      </c>
    </row>
    <row r="6" spans="1:9" ht="30" customHeight="1" thickBot="1" x14ac:dyDescent="0.4">
      <c r="A6" s="81"/>
      <c r="B6" s="81"/>
      <c r="C6" s="81"/>
      <c r="D6" s="2" t="s">
        <v>6</v>
      </c>
      <c r="E6" s="2" t="s">
        <v>7</v>
      </c>
      <c r="F6" s="2" t="s">
        <v>8</v>
      </c>
      <c r="G6" s="2" t="s">
        <v>9</v>
      </c>
      <c r="H6" s="81"/>
      <c r="I6" s="81"/>
    </row>
    <row r="7" spans="1:9" ht="16.5" customHeight="1" thickBot="1" x14ac:dyDescent="0.4">
      <c r="A7" s="3">
        <v>5</v>
      </c>
      <c r="B7" s="4" t="s">
        <v>65</v>
      </c>
      <c r="C7" s="2">
        <v>7</v>
      </c>
      <c r="D7" s="2"/>
      <c r="E7" s="2">
        <v>4</v>
      </c>
      <c r="F7" s="2">
        <v>2</v>
      </c>
      <c r="G7" s="2">
        <v>1</v>
      </c>
      <c r="H7" s="2">
        <v>86</v>
      </c>
      <c r="I7" s="2">
        <v>57</v>
      </c>
    </row>
    <row r="8" spans="1:9" ht="16.5" customHeight="1" thickBot="1" x14ac:dyDescent="0.4">
      <c r="A8" s="3">
        <v>6</v>
      </c>
      <c r="B8" s="20" t="s">
        <v>65</v>
      </c>
      <c r="C8" s="2">
        <v>6</v>
      </c>
      <c r="D8" s="2">
        <v>2</v>
      </c>
      <c r="E8" s="2"/>
      <c r="F8" s="2">
        <v>3</v>
      </c>
      <c r="G8" s="2">
        <v>1</v>
      </c>
      <c r="H8" s="2">
        <v>83</v>
      </c>
      <c r="I8" s="2">
        <v>33</v>
      </c>
    </row>
    <row r="9" spans="1:9" ht="16.5" customHeight="1" thickBot="1" x14ac:dyDescent="0.4">
      <c r="A9" s="3">
        <v>7</v>
      </c>
      <c r="B9" s="15" t="s">
        <v>65</v>
      </c>
      <c r="C9" s="21">
        <v>7</v>
      </c>
      <c r="D9" s="21">
        <v>4</v>
      </c>
      <c r="E9" s="21">
        <v>1</v>
      </c>
      <c r="F9" s="21">
        <v>2</v>
      </c>
      <c r="G9" s="21"/>
      <c r="H9" s="7">
        <v>100</v>
      </c>
      <c r="I9" s="7">
        <v>71</v>
      </c>
    </row>
    <row r="10" spans="1:9" ht="16" thickBot="1" x14ac:dyDescent="0.4">
      <c r="A10" s="3">
        <v>8</v>
      </c>
      <c r="B10" s="15" t="s">
        <v>65</v>
      </c>
      <c r="C10" s="21">
        <v>3</v>
      </c>
      <c r="D10" s="21"/>
      <c r="E10" s="21"/>
      <c r="F10" s="21"/>
      <c r="G10" s="21">
        <v>3</v>
      </c>
      <c r="H10" s="7">
        <v>0</v>
      </c>
      <c r="I10" s="7">
        <v>0</v>
      </c>
    </row>
    <row r="11" spans="1:9" s="24" customFormat="1" ht="16" thickBot="1" x14ac:dyDescent="0.4">
      <c r="A11" s="22"/>
      <c r="B11" s="58" t="s">
        <v>112</v>
      </c>
      <c r="C11" s="23">
        <f>SUM(C7:C10)</f>
        <v>23</v>
      </c>
      <c r="D11" s="23">
        <f>SUM(D7:D10)</f>
        <v>6</v>
      </c>
      <c r="E11" s="23">
        <f>SUM(E7:E10)</f>
        <v>5</v>
      </c>
      <c r="F11" s="23">
        <f>SUM(F7:F10)</f>
        <v>7</v>
      </c>
      <c r="G11" s="23">
        <f>SUM(G7:G10)</f>
        <v>5</v>
      </c>
      <c r="H11" s="23">
        <v>78</v>
      </c>
      <c r="I11" s="23">
        <v>48</v>
      </c>
    </row>
  </sheetData>
  <mergeCells count="6">
    <mergeCell ref="I5:I6"/>
    <mergeCell ref="A5:A6"/>
    <mergeCell ref="B5:B6"/>
    <mergeCell ref="C5:C6"/>
    <mergeCell ref="D5:G5"/>
    <mergeCell ref="H5:H6"/>
  </mergeCells>
  <pageMargins left="0.7" right="0.7" top="0.75" bottom="0.75" header="0.3" footer="0.3"/>
  <pageSetup paperSize="9" orientation="landscape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workbookViewId="0">
      <selection activeCell="L10" sqref="L10"/>
    </sheetView>
  </sheetViews>
  <sheetFormatPr defaultRowHeight="14.5" x14ac:dyDescent="0.35"/>
  <cols>
    <col min="1" max="1" width="25.90625" customWidth="1"/>
    <col min="2" max="2" width="14" customWidth="1"/>
    <col min="3" max="6" width="11.90625" bestFit="1" customWidth="1"/>
    <col min="7" max="7" width="9.26953125" customWidth="1"/>
    <col min="8" max="8" width="9.81640625" customWidth="1"/>
  </cols>
  <sheetData>
    <row r="1" spans="1:8" ht="18.5" x14ac:dyDescent="0.45">
      <c r="B1" s="75" t="s">
        <v>113</v>
      </c>
      <c r="C1" s="76"/>
      <c r="D1" s="77"/>
      <c r="E1" s="77"/>
    </row>
    <row r="2" spans="1:8" ht="19" thickBot="1" x14ac:dyDescent="0.5">
      <c r="A2" s="8"/>
      <c r="F2" s="11"/>
      <c r="G2" t="s">
        <v>170</v>
      </c>
    </row>
    <row r="3" spans="1:8" ht="16" customHeight="1" thickBot="1" x14ac:dyDescent="0.4">
      <c r="A3" s="80" t="s">
        <v>114</v>
      </c>
      <c r="B3" s="80" t="s">
        <v>2</v>
      </c>
      <c r="C3" s="82" t="s">
        <v>3</v>
      </c>
      <c r="D3" s="83"/>
      <c r="E3" s="83"/>
      <c r="F3" s="84"/>
      <c r="G3" s="80" t="s">
        <v>4</v>
      </c>
      <c r="H3" s="80" t="s">
        <v>5</v>
      </c>
    </row>
    <row r="4" spans="1:8" ht="46.5" customHeight="1" thickBot="1" x14ac:dyDescent="0.4">
      <c r="A4" s="81"/>
      <c r="B4" s="81"/>
      <c r="C4" s="2" t="s">
        <v>6</v>
      </c>
      <c r="D4" s="2" t="s">
        <v>7</v>
      </c>
      <c r="E4" s="2" t="s">
        <v>8</v>
      </c>
      <c r="F4" s="2" t="s">
        <v>9</v>
      </c>
      <c r="G4" s="81"/>
      <c r="H4" s="81"/>
    </row>
    <row r="5" spans="1:8" ht="19" customHeight="1" thickBot="1" x14ac:dyDescent="0.4">
      <c r="A5" s="15" t="s">
        <v>116</v>
      </c>
      <c r="B5" s="70">
        <v>61</v>
      </c>
      <c r="C5" s="70">
        <v>4</v>
      </c>
      <c r="D5" s="70">
        <v>17</v>
      </c>
      <c r="E5" s="70">
        <v>20</v>
      </c>
      <c r="F5" s="70">
        <v>20</v>
      </c>
      <c r="G5" s="63" t="s">
        <v>138</v>
      </c>
      <c r="H5" s="63" t="s">
        <v>139</v>
      </c>
    </row>
    <row r="6" spans="1:8" ht="16" thickBot="1" x14ac:dyDescent="0.4">
      <c r="A6" s="16" t="s">
        <v>117</v>
      </c>
      <c r="B6" s="70">
        <v>34</v>
      </c>
      <c r="C6" s="70">
        <v>11</v>
      </c>
      <c r="D6" s="70">
        <v>13</v>
      </c>
      <c r="E6" s="70">
        <v>6</v>
      </c>
      <c r="F6" s="70">
        <v>4</v>
      </c>
      <c r="G6" s="63" t="s">
        <v>140</v>
      </c>
      <c r="H6" s="63" t="s">
        <v>141</v>
      </c>
    </row>
    <row r="7" spans="1:8" ht="16" thickBot="1" x14ac:dyDescent="0.4">
      <c r="A7" s="16" t="s">
        <v>118</v>
      </c>
      <c r="B7" s="71">
        <v>40</v>
      </c>
      <c r="C7" s="71">
        <v>15</v>
      </c>
      <c r="D7" s="71">
        <v>16</v>
      </c>
      <c r="E7" s="71">
        <v>5</v>
      </c>
      <c r="F7" s="71">
        <v>4</v>
      </c>
      <c r="G7" s="64" t="s">
        <v>143</v>
      </c>
      <c r="H7" s="64" t="s">
        <v>144</v>
      </c>
    </row>
    <row r="8" spans="1:8" ht="16" thickBot="1" x14ac:dyDescent="0.4">
      <c r="A8" s="16" t="s">
        <v>119</v>
      </c>
      <c r="B8" s="71">
        <v>32</v>
      </c>
      <c r="C8" s="71">
        <v>2</v>
      </c>
      <c r="D8" s="71">
        <v>9</v>
      </c>
      <c r="E8" s="71">
        <v>14</v>
      </c>
      <c r="F8" s="71">
        <v>7</v>
      </c>
      <c r="G8" s="64" t="s">
        <v>144</v>
      </c>
      <c r="H8" s="64" t="s">
        <v>139</v>
      </c>
    </row>
    <row r="9" spans="1:8" ht="16" thickBot="1" x14ac:dyDescent="0.4">
      <c r="A9" s="16" t="s">
        <v>134</v>
      </c>
      <c r="B9" s="72">
        <v>30</v>
      </c>
      <c r="C9" s="72">
        <v>5</v>
      </c>
      <c r="D9" s="72">
        <v>4</v>
      </c>
      <c r="E9" s="72">
        <v>11</v>
      </c>
      <c r="F9" s="72">
        <v>10</v>
      </c>
      <c r="G9" s="67" t="s">
        <v>138</v>
      </c>
      <c r="H9" s="67" t="s">
        <v>145</v>
      </c>
    </row>
    <row r="10" spans="1:8" ht="16" thickBot="1" x14ac:dyDescent="0.4">
      <c r="A10" s="15" t="s">
        <v>120</v>
      </c>
      <c r="B10" s="73">
        <v>41</v>
      </c>
      <c r="C10" s="73">
        <v>10</v>
      </c>
      <c r="D10" s="73">
        <v>9</v>
      </c>
      <c r="E10" s="73">
        <v>18</v>
      </c>
      <c r="F10" s="73">
        <v>4</v>
      </c>
      <c r="G10" s="68" t="s">
        <v>143</v>
      </c>
      <c r="H10" s="68" t="s">
        <v>146</v>
      </c>
    </row>
    <row r="11" spans="1:8" ht="16" thickBot="1" x14ac:dyDescent="0.4">
      <c r="A11" s="15" t="s">
        <v>121</v>
      </c>
      <c r="B11" s="73">
        <v>94</v>
      </c>
      <c r="C11" s="73">
        <v>17</v>
      </c>
      <c r="D11" s="73">
        <v>28</v>
      </c>
      <c r="E11" s="73">
        <v>28</v>
      </c>
      <c r="F11" s="73">
        <v>21</v>
      </c>
      <c r="G11" s="68" t="s">
        <v>144</v>
      </c>
      <c r="H11" s="68" t="s">
        <v>147</v>
      </c>
    </row>
    <row r="12" spans="1:8" ht="16" thickBot="1" x14ac:dyDescent="0.4">
      <c r="A12" s="15" t="s">
        <v>122</v>
      </c>
      <c r="B12" s="73">
        <v>26</v>
      </c>
      <c r="C12" s="73">
        <v>3</v>
      </c>
      <c r="D12" s="73">
        <v>9</v>
      </c>
      <c r="E12" s="73">
        <v>4</v>
      </c>
      <c r="F12" s="73">
        <v>10</v>
      </c>
      <c r="G12" s="68" t="s">
        <v>148</v>
      </c>
      <c r="H12" s="68" t="s">
        <v>146</v>
      </c>
    </row>
    <row r="13" spans="1:8" ht="16" thickBot="1" x14ac:dyDescent="0.4">
      <c r="A13" s="15" t="s">
        <v>123</v>
      </c>
      <c r="B13" s="73">
        <v>36</v>
      </c>
      <c r="C13" s="73">
        <v>7</v>
      </c>
      <c r="D13" s="73">
        <v>10</v>
      </c>
      <c r="E13" s="73">
        <v>11</v>
      </c>
      <c r="F13" s="73">
        <v>8</v>
      </c>
      <c r="G13" s="68" t="s">
        <v>144</v>
      </c>
      <c r="H13" s="68" t="s">
        <v>150</v>
      </c>
    </row>
    <row r="14" spans="1:8" ht="16" thickBot="1" x14ac:dyDescent="0.4">
      <c r="A14" s="15" t="s">
        <v>124</v>
      </c>
      <c r="B14" s="73">
        <v>20</v>
      </c>
      <c r="C14" s="73">
        <v>5</v>
      </c>
      <c r="D14" s="73">
        <v>6</v>
      </c>
      <c r="E14" s="73">
        <v>2</v>
      </c>
      <c r="F14" s="73">
        <v>7</v>
      </c>
      <c r="G14" s="68" t="s">
        <v>151</v>
      </c>
      <c r="H14" s="68" t="s">
        <v>152</v>
      </c>
    </row>
    <row r="15" spans="1:8" ht="16" thickBot="1" x14ac:dyDescent="0.4">
      <c r="A15" s="15" t="s">
        <v>125</v>
      </c>
      <c r="B15" s="73">
        <v>34</v>
      </c>
      <c r="C15" s="73">
        <v>2</v>
      </c>
      <c r="D15" s="73">
        <v>11</v>
      </c>
      <c r="E15" s="73">
        <v>13</v>
      </c>
      <c r="F15" s="73">
        <v>8</v>
      </c>
      <c r="G15" s="68" t="s">
        <v>153</v>
      </c>
      <c r="H15" s="68" t="s">
        <v>154</v>
      </c>
    </row>
    <row r="16" spans="1:8" ht="16" thickBot="1" x14ac:dyDescent="0.4">
      <c r="A16" s="15" t="s">
        <v>135</v>
      </c>
      <c r="B16" s="73">
        <v>22</v>
      </c>
      <c r="C16" s="73">
        <v>4</v>
      </c>
      <c r="D16" s="73">
        <v>4</v>
      </c>
      <c r="E16" s="73">
        <v>10</v>
      </c>
      <c r="F16" s="73">
        <v>4</v>
      </c>
      <c r="G16" s="68" t="s">
        <v>155</v>
      </c>
      <c r="H16" s="68" t="s">
        <v>149</v>
      </c>
    </row>
    <row r="17" spans="1:8" ht="16" thickBot="1" x14ac:dyDescent="0.4">
      <c r="A17" s="15" t="s">
        <v>126</v>
      </c>
      <c r="B17" s="73">
        <v>38</v>
      </c>
      <c r="C17" s="73">
        <v>8</v>
      </c>
      <c r="D17" s="73">
        <v>9</v>
      </c>
      <c r="E17" s="73">
        <v>14</v>
      </c>
      <c r="F17" s="73">
        <v>7</v>
      </c>
      <c r="G17" s="68" t="s">
        <v>155</v>
      </c>
      <c r="H17" s="68" t="s">
        <v>156</v>
      </c>
    </row>
    <row r="18" spans="1:8" ht="16" thickBot="1" x14ac:dyDescent="0.4">
      <c r="A18" s="15" t="s">
        <v>127</v>
      </c>
      <c r="B18" s="73">
        <v>388</v>
      </c>
      <c r="C18" s="73">
        <v>67</v>
      </c>
      <c r="D18" s="73">
        <v>74</v>
      </c>
      <c r="E18" s="73">
        <v>86</v>
      </c>
      <c r="F18" s="73">
        <v>161</v>
      </c>
      <c r="G18" s="68" t="s">
        <v>157</v>
      </c>
      <c r="H18" s="68" t="s">
        <v>149</v>
      </c>
    </row>
    <row r="19" spans="1:8" ht="29.5" customHeight="1" thickBot="1" x14ac:dyDescent="0.4">
      <c r="A19" s="15" t="s">
        <v>128</v>
      </c>
      <c r="B19" s="73">
        <v>54</v>
      </c>
      <c r="C19" s="73">
        <v>36</v>
      </c>
      <c r="D19" s="73">
        <v>14</v>
      </c>
      <c r="E19" s="73">
        <v>4</v>
      </c>
      <c r="F19" s="73">
        <v>0</v>
      </c>
      <c r="G19" s="68" t="s">
        <v>158</v>
      </c>
      <c r="H19" s="68" t="s">
        <v>159</v>
      </c>
    </row>
    <row r="20" spans="1:8" ht="16" thickBot="1" x14ac:dyDescent="0.4">
      <c r="A20" s="15" t="s">
        <v>129</v>
      </c>
      <c r="B20" s="73">
        <v>64</v>
      </c>
      <c r="C20" s="73">
        <v>7</v>
      </c>
      <c r="D20" s="73">
        <v>14</v>
      </c>
      <c r="E20" s="73">
        <v>28</v>
      </c>
      <c r="F20" s="73">
        <v>15</v>
      </c>
      <c r="G20" s="68" t="s">
        <v>161</v>
      </c>
      <c r="H20" s="68" t="s">
        <v>162</v>
      </c>
    </row>
    <row r="21" spans="1:8" ht="16" thickBot="1" x14ac:dyDescent="0.4">
      <c r="A21" s="15" t="s">
        <v>130</v>
      </c>
      <c r="B21" s="73">
        <v>67</v>
      </c>
      <c r="C21" s="73">
        <v>9</v>
      </c>
      <c r="D21" s="73">
        <v>19</v>
      </c>
      <c r="E21" s="73">
        <v>26</v>
      </c>
      <c r="F21" s="73">
        <v>13</v>
      </c>
      <c r="G21" s="68" t="s">
        <v>163</v>
      </c>
      <c r="H21" s="68" t="s">
        <v>164</v>
      </c>
    </row>
    <row r="22" spans="1:8" ht="16" thickBot="1" x14ac:dyDescent="0.4">
      <c r="A22" s="15" t="s">
        <v>115</v>
      </c>
      <c r="B22" s="73">
        <v>312</v>
      </c>
      <c r="C22" s="73">
        <v>55</v>
      </c>
      <c r="D22" s="73">
        <v>83</v>
      </c>
      <c r="E22" s="73">
        <v>86</v>
      </c>
      <c r="F22" s="73">
        <v>88</v>
      </c>
      <c r="G22" s="68" t="s">
        <v>169</v>
      </c>
      <c r="H22" s="68" t="s">
        <v>166</v>
      </c>
    </row>
    <row r="23" spans="1:8" ht="16" thickBot="1" x14ac:dyDescent="0.4">
      <c r="A23" s="15" t="s">
        <v>131</v>
      </c>
      <c r="B23" s="73">
        <v>32</v>
      </c>
      <c r="C23" s="73">
        <v>2</v>
      </c>
      <c r="D23" s="73">
        <v>3</v>
      </c>
      <c r="E23" s="73">
        <v>9</v>
      </c>
      <c r="F23" s="73">
        <v>18</v>
      </c>
      <c r="G23" s="68" t="s">
        <v>166</v>
      </c>
      <c r="H23" s="68" t="s">
        <v>142</v>
      </c>
    </row>
    <row r="24" spans="1:8" ht="16" thickBot="1" x14ac:dyDescent="0.4">
      <c r="A24" s="15" t="s">
        <v>132</v>
      </c>
      <c r="B24" s="73">
        <v>22</v>
      </c>
      <c r="C24" s="73">
        <v>7</v>
      </c>
      <c r="D24" s="73">
        <v>7</v>
      </c>
      <c r="E24" s="73">
        <v>2</v>
      </c>
      <c r="F24" s="73">
        <v>6</v>
      </c>
      <c r="G24" s="68" t="s">
        <v>165</v>
      </c>
      <c r="H24" s="68" t="s">
        <v>160</v>
      </c>
    </row>
    <row r="25" spans="1:8" ht="16" thickBot="1" x14ac:dyDescent="0.4">
      <c r="A25" s="15" t="s">
        <v>136</v>
      </c>
      <c r="B25" s="73">
        <v>28</v>
      </c>
      <c r="C25" s="73">
        <v>9</v>
      </c>
      <c r="D25" s="73">
        <v>5</v>
      </c>
      <c r="E25" s="73">
        <v>8</v>
      </c>
      <c r="F25" s="73">
        <v>6</v>
      </c>
      <c r="G25" s="68" t="s">
        <v>167</v>
      </c>
      <c r="H25" s="68" t="s">
        <v>168</v>
      </c>
    </row>
    <row r="26" spans="1:8" ht="16" thickBot="1" x14ac:dyDescent="0.4">
      <c r="A26" s="15" t="s">
        <v>133</v>
      </c>
      <c r="B26" s="69">
        <v>23</v>
      </c>
      <c r="C26" s="73">
        <v>6</v>
      </c>
      <c r="D26" s="73">
        <v>5</v>
      </c>
      <c r="E26" s="73">
        <v>7</v>
      </c>
      <c r="F26" s="73">
        <v>5</v>
      </c>
      <c r="G26" s="68" t="s">
        <v>144</v>
      </c>
      <c r="H26" s="68" t="s">
        <v>147</v>
      </c>
    </row>
    <row r="27" spans="1:8" s="24" customFormat="1" ht="16" thickBot="1" x14ac:dyDescent="0.4">
      <c r="A27" s="78" t="s">
        <v>137</v>
      </c>
      <c r="B27" s="79">
        <f>SUM(B5:B26)</f>
        <v>1498</v>
      </c>
      <c r="C27" s="79">
        <f>SUM(C5:C26)</f>
        <v>291</v>
      </c>
      <c r="D27" s="79">
        <f>SUM(D5:D26)</f>
        <v>369</v>
      </c>
      <c r="E27" s="79">
        <f>SUM(E5:E26)</f>
        <v>412</v>
      </c>
      <c r="F27" s="79">
        <f>SUM(F5:F26)</f>
        <v>426</v>
      </c>
      <c r="G27" s="79" t="s">
        <v>169</v>
      </c>
      <c r="H27" s="79" t="s">
        <v>166</v>
      </c>
    </row>
    <row r="30" spans="1:8" x14ac:dyDescent="0.35">
      <c r="B30" s="74"/>
      <c r="C30" s="74"/>
      <c r="D30" s="74"/>
      <c r="E30" s="74"/>
      <c r="F30" s="74"/>
      <c r="G30" s="74"/>
      <c r="H30" s="74"/>
    </row>
    <row r="31" spans="1:8" x14ac:dyDescent="0.35">
      <c r="B31" s="74"/>
      <c r="C31" s="74"/>
      <c r="D31" s="74"/>
      <c r="E31" s="74"/>
      <c r="F31" s="74"/>
      <c r="G31" s="74"/>
      <c r="H31" s="74"/>
    </row>
    <row r="32" spans="1:8" x14ac:dyDescent="0.35">
      <c r="B32" s="74"/>
      <c r="C32" s="74"/>
      <c r="D32" s="74"/>
      <c r="E32" s="74"/>
      <c r="F32" s="74"/>
      <c r="G32" s="74"/>
      <c r="H32" s="74"/>
    </row>
    <row r="33" spans="2:8" x14ac:dyDescent="0.35">
      <c r="B33" s="74"/>
      <c r="C33" s="74"/>
      <c r="D33" s="74"/>
      <c r="E33" s="74"/>
      <c r="F33" s="74"/>
      <c r="G33" s="74"/>
      <c r="H33" s="74"/>
    </row>
    <row r="34" spans="2:8" x14ac:dyDescent="0.35">
      <c r="B34" s="74"/>
      <c r="C34" s="74"/>
      <c r="D34" s="74"/>
      <c r="E34" s="74"/>
      <c r="F34" s="74"/>
      <c r="G34" s="74"/>
      <c r="H34" s="74"/>
    </row>
    <row r="35" spans="2:8" x14ac:dyDescent="0.35">
      <c r="B35" s="74"/>
      <c r="C35" s="74"/>
      <c r="D35" s="74"/>
      <c r="E35" s="74"/>
      <c r="F35" s="74"/>
      <c r="G35" s="74"/>
      <c r="H35" s="74"/>
    </row>
    <row r="36" spans="2:8" x14ac:dyDescent="0.35">
      <c r="B36" s="74"/>
      <c r="C36" s="74"/>
      <c r="D36" s="74"/>
      <c r="E36" s="74"/>
      <c r="F36" s="74"/>
      <c r="G36" s="74"/>
      <c r="H36" s="74"/>
    </row>
    <row r="37" spans="2:8" x14ac:dyDescent="0.35">
      <c r="B37" s="74"/>
      <c r="C37" s="74"/>
      <c r="D37" s="74"/>
      <c r="E37" s="74"/>
      <c r="F37" s="74"/>
      <c r="G37" s="74"/>
      <c r="H37" s="74"/>
    </row>
    <row r="38" spans="2:8" x14ac:dyDescent="0.35">
      <c r="B38" s="74"/>
      <c r="C38" s="74"/>
      <c r="D38" s="74"/>
      <c r="E38" s="74"/>
      <c r="F38" s="74"/>
      <c r="G38" s="74"/>
      <c r="H38" s="74"/>
    </row>
    <row r="39" spans="2:8" x14ac:dyDescent="0.35">
      <c r="B39" s="74"/>
      <c r="C39" s="74"/>
      <c r="D39" s="74"/>
      <c r="E39" s="74"/>
      <c r="F39" s="74"/>
      <c r="G39" s="74"/>
      <c r="H39" s="74"/>
    </row>
    <row r="40" spans="2:8" x14ac:dyDescent="0.35">
      <c r="B40" s="74"/>
      <c r="C40" s="74"/>
      <c r="D40" s="74"/>
      <c r="E40" s="74"/>
      <c r="F40" s="74"/>
      <c r="G40" s="74"/>
      <c r="H40" s="74"/>
    </row>
    <row r="41" spans="2:8" x14ac:dyDescent="0.35">
      <c r="B41" s="74"/>
      <c r="C41" s="74"/>
      <c r="D41" s="74"/>
      <c r="E41" s="74"/>
      <c r="F41" s="74"/>
      <c r="G41" s="74"/>
      <c r="H41" s="74"/>
    </row>
    <row r="42" spans="2:8" x14ac:dyDescent="0.35">
      <c r="B42" s="74"/>
      <c r="C42" s="74"/>
      <c r="D42" s="74"/>
      <c r="E42" s="74"/>
      <c r="F42" s="74"/>
      <c r="G42" s="74"/>
      <c r="H42" s="74"/>
    </row>
    <row r="43" spans="2:8" x14ac:dyDescent="0.35">
      <c r="B43" s="74"/>
      <c r="C43" s="74"/>
      <c r="D43" s="74"/>
      <c r="E43" s="74"/>
      <c r="F43" s="74"/>
      <c r="G43" s="74"/>
      <c r="H43" s="74"/>
    </row>
    <row r="44" spans="2:8" x14ac:dyDescent="0.35">
      <c r="B44" s="74"/>
      <c r="C44" s="74"/>
      <c r="D44" s="74"/>
      <c r="E44" s="74"/>
      <c r="F44" s="74"/>
      <c r="G44" s="74"/>
      <c r="H44" s="74"/>
    </row>
    <row r="45" spans="2:8" x14ac:dyDescent="0.35">
      <c r="B45" s="74"/>
      <c r="C45" s="74"/>
      <c r="D45" s="74"/>
      <c r="E45" s="74"/>
      <c r="F45" s="74"/>
      <c r="G45" s="74"/>
      <c r="H45" s="74"/>
    </row>
    <row r="46" spans="2:8" x14ac:dyDescent="0.35">
      <c r="B46" s="74"/>
      <c r="C46" s="74"/>
      <c r="D46" s="74"/>
      <c r="E46" s="74"/>
      <c r="F46" s="74"/>
      <c r="G46" s="74"/>
      <c r="H46" s="74"/>
    </row>
    <row r="47" spans="2:8" x14ac:dyDescent="0.35">
      <c r="B47" s="74"/>
      <c r="C47" s="74"/>
      <c r="D47" s="74"/>
      <c r="E47" s="74"/>
      <c r="F47" s="74"/>
      <c r="G47" s="74"/>
      <c r="H47" s="74"/>
    </row>
    <row r="48" spans="2:8" x14ac:dyDescent="0.35">
      <c r="B48" s="74"/>
      <c r="C48" s="74"/>
      <c r="D48" s="74"/>
      <c r="E48" s="74"/>
      <c r="F48" s="74"/>
      <c r="G48" s="74"/>
      <c r="H48" s="74"/>
    </row>
    <row r="49" spans="2:8" x14ac:dyDescent="0.35">
      <c r="B49" s="74"/>
      <c r="C49" s="74"/>
      <c r="D49" s="74"/>
      <c r="E49" s="74"/>
      <c r="F49" s="74"/>
      <c r="G49" s="74"/>
      <c r="H49" s="74"/>
    </row>
    <row r="50" spans="2:8" x14ac:dyDescent="0.35">
      <c r="B50" s="74"/>
      <c r="C50" s="74"/>
      <c r="D50" s="74"/>
      <c r="E50" s="74"/>
      <c r="F50" s="74"/>
      <c r="G50" s="74"/>
      <c r="H50" s="74"/>
    </row>
    <row r="51" spans="2:8" x14ac:dyDescent="0.35">
      <c r="B51" s="74"/>
      <c r="C51" s="74"/>
      <c r="D51" s="74"/>
      <c r="E51" s="74"/>
      <c r="F51" s="74"/>
      <c r="G51" s="74"/>
      <c r="H51" s="74"/>
    </row>
    <row r="52" spans="2:8" x14ac:dyDescent="0.35">
      <c r="B52" s="74"/>
      <c r="C52" s="74"/>
      <c r="D52" s="74"/>
      <c r="E52" s="74"/>
      <c r="F52" s="74"/>
      <c r="G52" s="74"/>
      <c r="H52" s="74"/>
    </row>
    <row r="53" spans="2:8" x14ac:dyDescent="0.35">
      <c r="B53" s="74"/>
      <c r="C53" s="74"/>
      <c r="D53" s="74"/>
      <c r="E53" s="74"/>
      <c r="F53" s="74"/>
      <c r="G53" s="74"/>
      <c r="H53" s="74"/>
    </row>
    <row r="54" spans="2:8" x14ac:dyDescent="0.35">
      <c r="B54" s="74"/>
      <c r="C54" s="74"/>
      <c r="D54" s="74"/>
      <c r="E54" s="74"/>
      <c r="F54" s="74"/>
      <c r="G54" s="74"/>
      <c r="H54" s="74"/>
    </row>
    <row r="55" spans="2:8" x14ac:dyDescent="0.35">
      <c r="B55" s="74"/>
      <c r="C55" s="74"/>
      <c r="D55" s="74"/>
      <c r="E55" s="74"/>
      <c r="F55" s="74"/>
      <c r="G55" s="74"/>
      <c r="H55" s="74"/>
    </row>
    <row r="56" spans="2:8" x14ac:dyDescent="0.35">
      <c r="B56" s="74"/>
      <c r="C56" s="74"/>
      <c r="D56" s="74"/>
      <c r="E56" s="74"/>
      <c r="F56" s="74"/>
      <c r="G56" s="74"/>
      <c r="H56" s="74"/>
    </row>
    <row r="57" spans="2:8" x14ac:dyDescent="0.35">
      <c r="B57" s="74"/>
      <c r="C57" s="74"/>
      <c r="D57" s="74"/>
      <c r="E57" s="74"/>
      <c r="F57" s="74"/>
      <c r="G57" s="74"/>
      <c r="H57" s="74"/>
    </row>
    <row r="58" spans="2:8" x14ac:dyDescent="0.35">
      <c r="B58" s="74"/>
      <c r="C58" s="74"/>
      <c r="D58" s="74"/>
      <c r="E58" s="74"/>
      <c r="F58" s="74"/>
      <c r="G58" s="74"/>
      <c r="H58" s="74"/>
    </row>
    <row r="59" spans="2:8" x14ac:dyDescent="0.35">
      <c r="B59" s="74"/>
      <c r="C59" s="74"/>
      <c r="D59" s="74"/>
      <c r="E59" s="74"/>
      <c r="F59" s="74"/>
      <c r="G59" s="74"/>
      <c r="H59" s="74"/>
    </row>
    <row r="60" spans="2:8" x14ac:dyDescent="0.35">
      <c r="B60" s="74"/>
      <c r="C60" s="74"/>
      <c r="D60" s="74"/>
      <c r="E60" s="74"/>
      <c r="F60" s="74"/>
      <c r="G60" s="74"/>
      <c r="H60" s="74"/>
    </row>
    <row r="61" spans="2:8" x14ac:dyDescent="0.35">
      <c r="B61" s="74"/>
      <c r="C61" s="74"/>
      <c r="D61" s="74"/>
      <c r="E61" s="74"/>
      <c r="F61" s="74"/>
      <c r="G61" s="74"/>
      <c r="H61" s="74"/>
    </row>
    <row r="62" spans="2:8" x14ac:dyDescent="0.35">
      <c r="B62" s="74"/>
      <c r="C62" s="74"/>
      <c r="D62" s="74"/>
      <c r="E62" s="74"/>
      <c r="F62" s="74"/>
      <c r="G62" s="74"/>
      <c r="H62" s="74"/>
    </row>
    <row r="63" spans="2:8" x14ac:dyDescent="0.35">
      <c r="B63" s="74"/>
      <c r="C63" s="74"/>
      <c r="D63" s="74"/>
      <c r="E63" s="74"/>
      <c r="F63" s="74"/>
      <c r="G63" s="74"/>
      <c r="H63" s="74"/>
    </row>
    <row r="64" spans="2:8" x14ac:dyDescent="0.35">
      <c r="B64" s="74"/>
      <c r="C64" s="74"/>
      <c r="D64" s="74"/>
      <c r="E64" s="74"/>
      <c r="F64" s="74"/>
      <c r="G64" s="74"/>
      <c r="H64" s="74"/>
    </row>
    <row r="65" spans="2:8" x14ac:dyDescent="0.35">
      <c r="B65" s="74"/>
      <c r="C65" s="74"/>
      <c r="D65" s="74"/>
      <c r="E65" s="74"/>
      <c r="F65" s="74"/>
      <c r="G65" s="74"/>
      <c r="H65" s="74"/>
    </row>
    <row r="66" spans="2:8" x14ac:dyDescent="0.35">
      <c r="B66" s="74"/>
      <c r="C66" s="74"/>
      <c r="D66" s="74"/>
      <c r="E66" s="74"/>
      <c r="F66" s="74"/>
      <c r="G66" s="74"/>
      <c r="H66" s="74"/>
    </row>
    <row r="67" spans="2:8" x14ac:dyDescent="0.35">
      <c r="B67" s="74"/>
      <c r="C67" s="74"/>
      <c r="D67" s="74"/>
      <c r="E67" s="74"/>
      <c r="F67" s="74"/>
      <c r="G67" s="74"/>
      <c r="H67" s="74"/>
    </row>
    <row r="68" spans="2:8" x14ac:dyDescent="0.35">
      <c r="B68" s="74"/>
      <c r="C68" s="74"/>
      <c r="D68" s="74"/>
      <c r="E68" s="74"/>
      <c r="F68" s="74"/>
      <c r="G68" s="74"/>
      <c r="H68" s="74"/>
    </row>
    <row r="69" spans="2:8" x14ac:dyDescent="0.35">
      <c r="B69" s="74"/>
      <c r="C69" s="74"/>
      <c r="D69" s="74"/>
      <c r="E69" s="74"/>
      <c r="F69" s="74"/>
      <c r="G69" s="74"/>
      <c r="H69" s="74"/>
    </row>
    <row r="70" spans="2:8" x14ac:dyDescent="0.35">
      <c r="B70" s="74"/>
      <c r="C70" s="74"/>
      <c r="D70" s="74"/>
      <c r="E70" s="74"/>
      <c r="F70" s="74"/>
      <c r="G70" s="74"/>
      <c r="H70" s="74"/>
    </row>
    <row r="71" spans="2:8" x14ac:dyDescent="0.35">
      <c r="B71" s="74"/>
      <c r="C71" s="74"/>
      <c r="D71" s="74"/>
      <c r="E71" s="74"/>
      <c r="F71" s="74"/>
      <c r="G71" s="74"/>
      <c r="H71" s="74"/>
    </row>
    <row r="72" spans="2:8" x14ac:dyDescent="0.35">
      <c r="B72" s="74"/>
      <c r="C72" s="74"/>
      <c r="D72" s="74"/>
      <c r="E72" s="74"/>
      <c r="F72" s="74"/>
      <c r="G72" s="74"/>
      <c r="H72" s="74"/>
    </row>
    <row r="73" spans="2:8" x14ac:dyDescent="0.35">
      <c r="B73" s="74"/>
      <c r="C73" s="74"/>
      <c r="D73" s="74"/>
      <c r="E73" s="74"/>
      <c r="F73" s="74"/>
      <c r="G73" s="74"/>
      <c r="H73" s="74"/>
    </row>
    <row r="74" spans="2:8" x14ac:dyDescent="0.35">
      <c r="B74" s="74"/>
      <c r="C74" s="74"/>
      <c r="D74" s="74"/>
      <c r="E74" s="74"/>
      <c r="F74" s="74"/>
      <c r="G74" s="74"/>
      <c r="H74" s="74"/>
    </row>
    <row r="75" spans="2:8" x14ac:dyDescent="0.35">
      <c r="B75" s="74"/>
      <c r="C75" s="74"/>
      <c r="D75" s="74"/>
      <c r="E75" s="74"/>
      <c r="F75" s="74"/>
      <c r="G75" s="74"/>
      <c r="H75" s="74"/>
    </row>
    <row r="76" spans="2:8" x14ac:dyDescent="0.35">
      <c r="B76" s="74"/>
      <c r="C76" s="74"/>
      <c r="D76" s="74"/>
      <c r="E76" s="74"/>
      <c r="F76" s="74"/>
      <c r="G76" s="74"/>
      <c r="H76" s="74"/>
    </row>
    <row r="77" spans="2:8" x14ac:dyDescent="0.35">
      <c r="B77" s="74"/>
      <c r="C77" s="74"/>
      <c r="D77" s="74"/>
      <c r="E77" s="74"/>
      <c r="F77" s="74"/>
      <c r="G77" s="74"/>
      <c r="H77" s="74"/>
    </row>
    <row r="78" spans="2:8" x14ac:dyDescent="0.35">
      <c r="B78" s="74"/>
      <c r="C78" s="74"/>
      <c r="D78" s="74"/>
      <c r="E78" s="74"/>
      <c r="F78" s="74"/>
      <c r="G78" s="74"/>
      <c r="H78" s="74"/>
    </row>
    <row r="79" spans="2:8" x14ac:dyDescent="0.35">
      <c r="B79" s="74"/>
      <c r="C79" s="74"/>
      <c r="D79" s="74"/>
      <c r="E79" s="74"/>
      <c r="F79" s="74"/>
      <c r="G79" s="74"/>
      <c r="H79" s="74"/>
    </row>
    <row r="80" spans="2:8" x14ac:dyDescent="0.35">
      <c r="B80" s="74"/>
      <c r="C80" s="74"/>
      <c r="D80" s="74"/>
      <c r="E80" s="74"/>
      <c r="F80" s="74"/>
      <c r="G80" s="74"/>
      <c r="H80" s="74"/>
    </row>
    <row r="81" spans="2:8" x14ac:dyDescent="0.35">
      <c r="B81" s="74"/>
      <c r="C81" s="74"/>
      <c r="D81" s="74"/>
      <c r="E81" s="74"/>
      <c r="F81" s="74"/>
      <c r="G81" s="74"/>
      <c r="H81" s="74"/>
    </row>
    <row r="82" spans="2:8" x14ac:dyDescent="0.35">
      <c r="B82" s="74"/>
      <c r="C82" s="74"/>
      <c r="D82" s="74"/>
      <c r="E82" s="74"/>
      <c r="F82" s="74"/>
      <c r="G82" s="74"/>
      <c r="H82" s="74"/>
    </row>
    <row r="83" spans="2:8" x14ac:dyDescent="0.35">
      <c r="B83" s="74"/>
      <c r="C83" s="74"/>
      <c r="D83" s="74"/>
      <c r="E83" s="74"/>
      <c r="F83" s="74"/>
      <c r="G83" s="74"/>
      <c r="H83" s="74"/>
    </row>
    <row r="84" spans="2:8" x14ac:dyDescent="0.35">
      <c r="B84" s="74"/>
      <c r="C84" s="74"/>
      <c r="D84" s="74"/>
      <c r="E84" s="74"/>
      <c r="F84" s="74"/>
      <c r="G84" s="74"/>
      <c r="H84" s="74"/>
    </row>
    <row r="85" spans="2:8" x14ac:dyDescent="0.35">
      <c r="B85" s="74"/>
      <c r="C85" s="74"/>
      <c r="D85" s="74"/>
      <c r="E85" s="74"/>
      <c r="F85" s="74"/>
      <c r="G85" s="74"/>
      <c r="H85" s="74"/>
    </row>
    <row r="86" spans="2:8" x14ac:dyDescent="0.35">
      <c r="B86" s="74"/>
      <c r="C86" s="74"/>
      <c r="D86" s="74"/>
      <c r="E86" s="74"/>
      <c r="F86" s="74"/>
      <c r="G86" s="74"/>
      <c r="H86" s="74"/>
    </row>
  </sheetData>
  <mergeCells count="5">
    <mergeCell ref="A3:A4"/>
    <mergeCell ref="B3:B4"/>
    <mergeCell ref="C3:F3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Б.Шинар</vt:lpstr>
      <vt:lpstr>Б.Кибячи</vt:lpstr>
      <vt:lpstr>В.Симет</vt:lpstr>
      <vt:lpstr>Евлаштау</vt:lpstr>
      <vt:lpstr>З.Нырт</vt:lpstr>
      <vt:lpstr>Измин</vt:lpstr>
      <vt:lpstr>Икшурм</vt:lpstr>
      <vt:lpstr>Иштуг</vt:lpstr>
      <vt:lpstr>Кильд</vt:lpstr>
      <vt:lpstr>Корсабаш</vt:lpstr>
      <vt:lpstr>Лесхоз</vt:lpstr>
      <vt:lpstr>Н.Шитц</vt:lpstr>
      <vt:lpstr>Мичан</vt:lpstr>
      <vt:lpstr>Гимназия</vt:lpstr>
      <vt:lpstr>СОШ-И</vt:lpstr>
      <vt:lpstr>Сатыш</vt:lpstr>
      <vt:lpstr>Тимершик</vt:lpstr>
      <vt:lpstr>Лицей</vt:lpstr>
      <vt:lpstr>Шикши</vt:lpstr>
      <vt:lpstr>Юлбат</vt:lpstr>
      <vt:lpstr>Б.Арташ</vt:lpstr>
      <vt:lpstr>Сабабаш</vt:lpstr>
      <vt:lpstr>Район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2014-12-29T07:33:54Z</dcterms:modified>
</cp:coreProperties>
</file>